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raças\PROJETO REFORMA DORILDO 2023\ORÇAMENTO\"/>
    </mc:Choice>
  </mc:AlternateContent>
  <xr:revisionPtr revIDLastSave="0" documentId="13_ncr:1_{E5D2793D-7582-4329-969C-C77768FD0B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6" r:id="rId1"/>
    <sheet name="Orçamento Sintético" sheetId="15" r:id="rId2"/>
    <sheet name="Orçamento Analítico" sheetId="17" r:id="rId3"/>
    <sheet name="Cronograma Físico" sheetId="18" r:id="rId4"/>
    <sheet name="Cotações" sheetId="7" r:id="rId5"/>
    <sheet name="BDI" sheetId="8" r:id="rId6"/>
    <sheet name="ENCARGOS" sheetId="9" r:id="rId7"/>
  </sheets>
  <externalReferences>
    <externalReference r:id="rId8"/>
  </externalReferences>
  <definedNames>
    <definedName name="_xlnm.Print_Area" localSheetId="5">BDI!$A$1:$I$39</definedName>
    <definedName name="_xlnm.Print_Area" localSheetId="6">ENCARGOS!$A$1:$F$40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K5" i="16" l="1"/>
  <c r="K6" i="16"/>
  <c r="K7" i="16"/>
  <c r="K8" i="16"/>
  <c r="K9" i="16"/>
  <c r="K10" i="16"/>
  <c r="J5" i="15"/>
  <c r="J6" i="15"/>
  <c r="H7" i="15"/>
  <c r="I7" i="15" s="1"/>
  <c r="J7" i="15" s="1"/>
  <c r="H8" i="15"/>
  <c r="I8" i="15"/>
  <c r="J8" i="15" s="1"/>
  <c r="H9" i="15"/>
  <c r="I9" i="15" s="1"/>
  <c r="J9" i="15" s="1"/>
  <c r="J10" i="15"/>
  <c r="H11" i="15"/>
  <c r="I11" i="15"/>
  <c r="J11" i="15"/>
  <c r="H12" i="15"/>
  <c r="I12" i="15"/>
  <c r="J12" i="15" s="1"/>
  <c r="H13" i="15"/>
  <c r="I13" i="15"/>
  <c r="J13" i="15"/>
  <c r="H14" i="15"/>
  <c r="I14" i="15"/>
  <c r="J14" i="15" s="1"/>
  <c r="J15" i="15"/>
  <c r="J16" i="15"/>
  <c r="H17" i="15"/>
  <c r="I17" i="15"/>
  <c r="J17" i="15"/>
  <c r="H18" i="15"/>
  <c r="I18" i="15"/>
  <c r="J18" i="15" s="1"/>
  <c r="H19" i="15"/>
  <c r="I19" i="15" s="1"/>
  <c r="J19" i="15" s="1"/>
  <c r="J20" i="15"/>
  <c r="H21" i="15"/>
  <c r="I21" i="15"/>
  <c r="J21" i="15"/>
  <c r="H22" i="15"/>
  <c r="I22" i="15"/>
  <c r="J22" i="15" s="1"/>
  <c r="H23" i="15"/>
  <c r="I23" i="15"/>
  <c r="J23" i="15"/>
  <c r="H24" i="15"/>
  <c r="I24" i="15"/>
  <c r="J24" i="15" s="1"/>
  <c r="J25" i="15"/>
  <c r="H26" i="15"/>
  <c r="I26" i="15" s="1"/>
  <c r="J26" i="15" s="1"/>
  <c r="H27" i="15"/>
  <c r="I27" i="15"/>
  <c r="J27" i="15"/>
  <c r="H28" i="15"/>
  <c r="I28" i="15"/>
  <c r="J28" i="15" s="1"/>
  <c r="J29" i="15"/>
  <c r="H30" i="15"/>
  <c r="I30" i="15"/>
  <c r="J30" i="15"/>
  <c r="H31" i="15"/>
  <c r="I31" i="15" s="1"/>
  <c r="J31" i="15" s="1"/>
  <c r="H32" i="15"/>
  <c r="I32" i="15" s="1"/>
  <c r="J32" i="15" s="1"/>
  <c r="H33" i="15"/>
  <c r="I33" i="15"/>
  <c r="J33" i="15"/>
  <c r="H34" i="15"/>
  <c r="I34" i="15"/>
  <c r="J34" i="15" s="1"/>
  <c r="H35" i="15"/>
  <c r="I35" i="15"/>
  <c r="J35" i="15"/>
  <c r="H36" i="15"/>
  <c r="I36" i="15"/>
  <c r="J36" i="15" s="1"/>
  <c r="H37" i="15"/>
  <c r="I37" i="15" s="1"/>
  <c r="J37" i="15" s="1"/>
  <c r="J38" i="15"/>
  <c r="H39" i="15"/>
  <c r="I39" i="15"/>
  <c r="J39" i="15"/>
  <c r="H40" i="15"/>
  <c r="I40" i="15"/>
  <c r="J40" i="15" s="1"/>
  <c r="H41" i="15"/>
  <c r="I41" i="15"/>
  <c r="J41" i="15"/>
  <c r="H42" i="15"/>
  <c r="I42" i="15"/>
  <c r="J42" i="15" s="1"/>
  <c r="J43" i="15"/>
  <c r="H44" i="15"/>
  <c r="I44" i="15" s="1"/>
  <c r="J44" i="15" s="1"/>
  <c r="H45" i="15"/>
  <c r="I45" i="15"/>
  <c r="J45" i="15"/>
  <c r="H46" i="15"/>
  <c r="I46" i="15"/>
  <c r="J46" i="15" s="1"/>
  <c r="H47" i="15"/>
  <c r="I47" i="15"/>
  <c r="J47" i="15"/>
  <c r="H48" i="15"/>
  <c r="I48" i="15"/>
  <c r="J48" i="15" s="1"/>
  <c r="H49" i="15"/>
  <c r="I49" i="15" s="1"/>
  <c r="J49" i="15" s="1"/>
  <c r="H50" i="15"/>
  <c r="I50" i="15"/>
  <c r="J50" i="15"/>
  <c r="J51" i="15"/>
  <c r="H52" i="15"/>
  <c r="I52" i="15"/>
  <c r="J52" i="15" s="1"/>
  <c r="F39" i="9"/>
  <c r="E39" i="9"/>
  <c r="D39" i="9"/>
  <c r="C39" i="9"/>
  <c r="F35" i="9"/>
  <c r="E35" i="9"/>
  <c r="D35" i="9"/>
  <c r="C35" i="9"/>
  <c r="F28" i="9"/>
  <c r="E28" i="9"/>
  <c r="D28" i="9"/>
  <c r="C28" i="9"/>
  <c r="F16" i="9"/>
  <c r="F40" i="9" s="1"/>
  <c r="E16" i="9"/>
  <c r="E40" i="9" s="1"/>
  <c r="D16" i="9"/>
  <c r="D40" i="9" s="1"/>
  <c r="C16" i="9"/>
  <c r="C40" i="9" s="1"/>
  <c r="I18" i="8"/>
  <c r="I21" i="8" s="1"/>
  <c r="I12" i="8"/>
  <c r="I9" i="8"/>
  <c r="G37" i="7"/>
  <c r="G33" i="7"/>
  <c r="H33" i="7" s="1"/>
  <c r="G29" i="7"/>
  <c r="H29" i="7" s="1"/>
  <c r="G24" i="7"/>
  <c r="G19" i="7"/>
  <c r="G14" i="7"/>
  <c r="G9" i="7"/>
  <c r="G4" i="7"/>
</calcChain>
</file>

<file path=xl/sharedStrings.xml><?xml version="1.0" encoding="utf-8"?>
<sst xmlns="http://schemas.openxmlformats.org/spreadsheetml/2006/main" count="2943" uniqueCount="720">
  <si>
    <t>Obra</t>
  </si>
  <si>
    <t>Bancos</t>
  </si>
  <si>
    <t>B.D.I.</t>
  </si>
  <si>
    <t>Encargos Sociais</t>
  </si>
  <si>
    <t>REFORMA PRAÇA DORILDO NEVES DE MOURA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</si>
  <si>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</si>
  <si>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</si>
  <si>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</si>
  <si>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</si>
  <si>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</si>
  <si>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</si>
  <si>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</si>
  <si>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</si>
  <si>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</si>
  <si>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PISOS e PINTURA</t>
  </si>
  <si>
    <t xml:space="preserve"> 3 </t>
  </si>
  <si>
    <t>MOBILIARIOS</t>
  </si>
  <si>
    <t xml:space="preserve"> 4 </t>
  </si>
  <si>
    <t>PAISAGISMO</t>
  </si>
  <si>
    <t xml:space="preserve"> 5 </t>
  </si>
  <si>
    <t>INSTALAÇÕES ELÉTRICAS</t>
  </si>
  <si>
    <t xml:space="preserve"> 6 </t>
  </si>
  <si>
    <t>LIMPEZA FINAL</t>
  </si>
  <si>
    <t>Total sem BDI</t>
  </si>
  <si>
    <t>Total do BDI</t>
  </si>
  <si>
    <t>Total Geral</t>
  </si>
  <si>
    <t>_______________________________________________________________
Cintya Vieira Souto
Arquiteta e Urbanista
CAU: A160810-0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</si>
  <si>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</si>
  <si>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</si>
  <si>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</si>
  <si>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</si>
  <si>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</si>
  <si>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</si>
  <si>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</si>
  <si>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</si>
  <si>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>CANTEIRO DE OBRAS</t>
  </si>
  <si>
    <t xml:space="preserve"> 1.1.1 </t>
  </si>
  <si>
    <t xml:space="preserve"> PMCJ - 001 </t>
  </si>
  <si>
    <t>Próprio</t>
  </si>
  <si>
    <t>PLACA DE OBRA EM CHAPA DE ACO GALVANIZADO</t>
  </si>
  <si>
    <t>m²</t>
  </si>
  <si>
    <t xml:space="preserve"> 1.1.2 </t>
  </si>
  <si>
    <t xml:space="preserve"> PMCJ - 003 </t>
  </si>
  <si>
    <t>BARRAÇÃO PARA DEPÓSITO (3,30 x 4,30) CHAPA DE MADEIRA COMPENSADA RESINADA E TELHA DE FIBROCIMENTO</t>
  </si>
  <si>
    <t>UN</t>
  </si>
  <si>
    <t xml:space="preserve"> 1.1.3 </t>
  </si>
  <si>
    <t xml:space="preserve"> 93212 </t>
  </si>
  <si>
    <t>SINAPI</t>
  </si>
  <si>
    <t>EXECUÇÃO DE SANITÁRIO E VESTIÁRIO EM CANTEIRO DE OBRA EM CHAPA DE MADEIRA COMPENSADA, NÃO INCLUSO MOBILIÁRIO. AF_02/2016</t>
  </si>
  <si>
    <t xml:space="preserve"> 1.2 </t>
  </si>
  <si>
    <t>RETIRADAS E DEMOLIÇÃO</t>
  </si>
  <si>
    <t xml:space="preserve"> 1.2.1 </t>
  </si>
  <si>
    <t xml:space="preserve"> PMCJ - 094 </t>
  </si>
  <si>
    <t>DEMOLIÇÃO  DE PISO DE CONCRETO</t>
  </si>
  <si>
    <t>M³</t>
  </si>
  <si>
    <t xml:space="preserve"> 1.2.2 </t>
  </si>
  <si>
    <t xml:space="preserve"> 85184 </t>
  </si>
  <si>
    <t>RETIRADA DE GRAMA EM PLACAS</t>
  </si>
  <si>
    <t xml:space="preserve"> 1.2.3 </t>
  </si>
  <si>
    <t xml:space="preserve"> 21 </t>
  </si>
  <si>
    <t>ORSE</t>
  </si>
  <si>
    <t>Demolição de meio-fio granítico ou pre-moldado</t>
  </si>
  <si>
    <t>m</t>
  </si>
  <si>
    <t xml:space="preserve"> 1.2.4 </t>
  </si>
  <si>
    <t xml:space="preserve"> PMCJ - 644 </t>
  </si>
  <si>
    <t>RETIRADA E RECOLOCAÇÃO DE PLAYGROUND DE MADEIRA PLÁSTICA</t>
  </si>
  <si>
    <t xml:space="preserve"> 2.1 </t>
  </si>
  <si>
    <t>PISOS</t>
  </si>
  <si>
    <t xml:space="preserve"> 2.1.1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</si>
  <si>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</si>
  <si>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</si>
  <si>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2.1.2 </t>
  </si>
  <si>
    <t xml:space="preserve"> 94990 </t>
  </si>
  <si>
    <t>EXECUÇÃO DE PASSEIO (CALÇADA) OU PISO DE CONCRETO COM CONCRETO MOLDADO IN LOCO, FEITO EM OBRA, ACABAMENTO CONVENCIONAL, NÃO ARMADO. AF_08/2022 (817,20x0,06)</t>
  </si>
  <si>
    <t>m³</t>
  </si>
  <si>
    <t xml:space="preserve"> 2.1.3 </t>
  </si>
  <si>
    <t xml:space="preserve"> PMCJ - 763 </t>
  </si>
  <si>
    <t>FORNECIMENTO E INSTALAÇÃO DE GRAMA SINTÉTICA PARA PARQUE INFANTIL</t>
  </si>
  <si>
    <t>M²</t>
  </si>
  <si>
    <t xml:space="preserve"> 2.2 </t>
  </si>
  <si>
    <t>PINTURA DE PISO</t>
  </si>
  <si>
    <t xml:space="preserve"> 2.2.1 </t>
  </si>
  <si>
    <t xml:space="preserve"> 102491 </t>
  </si>
  <si>
    <t>PINTURA DE PISO COM TINTA ACRÍLICA, APLICAÇÃO MANUAL, 2 DEMÃOS, INCLUSO FUNDO PREPARADOR. AF_05/2021</t>
  </si>
  <si>
    <t xml:space="preserve"> 2.2.2 </t>
  </si>
  <si>
    <t xml:space="preserve"> PMCJ - 455 </t>
  </si>
  <si>
    <t>PINTURA DE MEIO-FIO COM TINTA BRANCA ACRILICA</t>
  </si>
  <si>
    <t>M</t>
  </si>
  <si>
    <t xml:space="preserve"> 2.2.3 </t>
  </si>
  <si>
    <t xml:space="preserve"> 102507 </t>
  </si>
  <si>
    <t>PINTURA DE DEMARCAÇÃO DE VAGA COM TINTA EPÓXI, E = 10 CM, APLICAÇÃO MANUAL. AF_05/2021</t>
  </si>
  <si>
    <t xml:space="preserve"> 2.2.4 </t>
  </si>
  <si>
    <t xml:space="preserve"> 102506 </t>
  </si>
  <si>
    <t>PINTURA DE DEMARCAÇÃO DE QUADRA POLIESPORTIVA COM TINTA EPÓXI, E = 5 CM, APLICAÇÃO MANUAL. AF_05/2021</t>
  </si>
  <si>
    <t xml:space="preserve"> 2.3 </t>
  </si>
  <si>
    <t>PINTURA DE ALVENARIA</t>
  </si>
  <si>
    <t xml:space="preserve"> 2.3.1 </t>
  </si>
  <si>
    <t xml:space="preserve"> 88485 </t>
  </si>
  <si>
    <t>APLICAÇÃO DE FUNDO SELADOR ACRÍLICO EM PAREDES, UMA DEMÃO. AF_06/2014</t>
  </si>
  <si>
    <t xml:space="preserve"> 2.3.2 </t>
  </si>
  <si>
    <t xml:space="preserve"> 95626 </t>
  </si>
  <si>
    <t>APLICAÇÃO MANUAL DE TINTA LÁTEX ACRÍLICA EM PAREDE EXTERNAS DE CASAS, DUAS DEMÃOS. AF_11/2016 (ALVENARIA DE BANCOS CURBOS E QUADRA DE AREIA)</t>
  </si>
  <si>
    <t xml:space="preserve"> 2.3.3 </t>
  </si>
  <si>
    <t xml:space="preserve"> 102513 </t>
  </si>
  <si>
    <t>PINTURA DE SÍMBOLOS E TEXTOS COM TINTA ACRÍLICA, DEMARCAÇÃO COM FITA ADESIVA E APLICAÇÃO COM ROLO. AF_05/2021 (PINTURA ARTÍSTICA ESPELHO DA PISTA DE SKATE E OBSTACULOS</t>
  </si>
  <si>
    <t xml:space="preserve"> 3.1 </t>
  </si>
  <si>
    <t xml:space="preserve"> PMCJ - 762 </t>
  </si>
  <si>
    <t>FORNECIMENTO E INSTALAÇÃO DE BANCO DE MADEIRA PLASTICA  IP - IN BRASIL 1,50M LARGURA 2024</t>
  </si>
  <si>
    <t xml:space="preserve"> 3.2 </t>
  </si>
  <si>
    <t xml:space="preserve"> PMCJ - 737 </t>
  </si>
  <si>
    <t>FORNECIMENTO E INSTALAÇÃO CONJUNTO DE LIXEIRA PLASTICA 65 L IP - IN BRASIL COM SUPORTE H E TAMPA</t>
  </si>
  <si>
    <t xml:space="preserve"> 3.3 </t>
  </si>
  <si>
    <t xml:space="preserve"> PMCJ - 760 </t>
  </si>
  <si>
    <t>ASSENTO DE BANCO EM MADEIRA PLÁSTICA SOBRE BASE DE CONCRETO 2024</t>
  </si>
  <si>
    <t xml:space="preserve"> 3.4 </t>
  </si>
  <si>
    <t xml:space="preserve"> PMCJ - 759 </t>
  </si>
  <si>
    <t>CONJUNTO DE MESA COM 4 BANCOS PARA PRAÇA EM ESTRUTURA GALVANIZADA E MADEIRA PLASTICA 2024</t>
  </si>
  <si>
    <t xml:space="preserve"> 3.5 </t>
  </si>
  <si>
    <t xml:space="preserve"> PMCJ - 630 </t>
  </si>
  <si>
    <t>LETREIRO "EU AMO CJ" EM ESTRUTURA METÁLICA E VEDAÇÃO EM ACM, SOBRE VIGA DE CONCRETO</t>
  </si>
  <si>
    <t xml:space="preserve"> 3.6 </t>
  </si>
  <si>
    <t xml:space="preserve"> PMCJ - 638 </t>
  </si>
  <si>
    <t>FORNECIMENTO E INSTALAÇÃO DE PERGOLADO CURVO DE MADEIRA PLÁSTICA TIPO 1</t>
  </si>
  <si>
    <t xml:space="preserve"> 3.7 </t>
  </si>
  <si>
    <t xml:space="preserve"> PMCJ - 639 </t>
  </si>
  <si>
    <t>FORNECIMENTO E INSTALAÇÃO DE PERGOLADO CURVO DE MADEIRA PLÁSTICA TIPO 2</t>
  </si>
  <si>
    <t xml:space="preserve"> 3.8 </t>
  </si>
  <si>
    <t xml:space="preserve"> PMCJ - 640 </t>
  </si>
  <si>
    <t>FORNECIMENTO E INSTALAÇÃO DE PERGOLADO CURVO DE MADEIRA PLÁSTICA TIPO 3</t>
  </si>
  <si>
    <t xml:space="preserve"> 4.1 </t>
  </si>
  <si>
    <t xml:space="preserve"> 98516 </t>
  </si>
  <si>
    <t>PLANTIO DE PALMEIRA COM ALTURA DE MUDA MENOR OU IGUAL A 2,00 M. AF_05/2018</t>
  </si>
  <si>
    <t xml:space="preserve"> 4.2 </t>
  </si>
  <si>
    <t xml:space="preserve"> 98509 </t>
  </si>
  <si>
    <t>PLANTIO DE ARBUSTO OU  CERCA VIVA. AF_05/2018</t>
  </si>
  <si>
    <t xml:space="preserve"> 4.3 </t>
  </si>
  <si>
    <t xml:space="preserve"> 98505 </t>
  </si>
  <si>
    <t>PLANTIO DE FORRAÇÃO. AF_05/2018</t>
  </si>
  <si>
    <t xml:space="preserve"> 4.4 </t>
  </si>
  <si>
    <t xml:space="preserve"> PMCJ - 637 </t>
  </si>
  <si>
    <t>RELOCAÇÃO DE MUDAS DE ARVORES/PALMEIRAS RETIRADA E PLANTIO</t>
  </si>
  <si>
    <t xml:space="preserve"> 5.1 </t>
  </si>
  <si>
    <t xml:space="preserve"> 93358 </t>
  </si>
  <si>
    <t>ESCAVAÇÃO MANUAL DE VALA COM PROFUNDIDADE MENOR OU IGUAL A 1,30 M. AF_02/2021</t>
  </si>
  <si>
    <t xml:space="preserve"> 5.2 </t>
  </si>
  <si>
    <t xml:space="preserve"> 94970 </t>
  </si>
  <si>
    <t>CONCRETO FCK = 20MPA, TRAÇO 1:2,7:3 (EM MASSA SECA DE CIMENTO/ AREIA MÉDIA/ BRITA 1) - PREPARO MECÂNICO COM BETONEIRA 600 L. AF_05/2021</t>
  </si>
  <si>
    <t xml:space="preserve"> 5.3 </t>
  </si>
  <si>
    <t xml:space="preserve"> PMCJ - 625 </t>
  </si>
  <si>
    <t>Espeto para Jardim Led Pix 6W Bivolt Preto</t>
  </si>
  <si>
    <t xml:space="preserve"> 5.4 </t>
  </si>
  <si>
    <t xml:space="preserve"> 060125 </t>
  </si>
  <si>
    <t>SBC</t>
  </si>
  <si>
    <t>EMBUTIDO DE SOLO BALIZADOR SOLO ALUMINIO PRATA LED 2W 3000K</t>
  </si>
  <si>
    <t xml:space="preserve"> 5.5 </t>
  </si>
  <si>
    <t xml:space="preserve"> 060386 </t>
  </si>
  <si>
    <t>LUMINARIA - PERFIL LED EMBUTIR SLIM 2M P/ FITA LED COMPLETA</t>
  </si>
  <si>
    <t xml:space="preserve"> 5.6 </t>
  </si>
  <si>
    <t xml:space="preserve"> 91927 </t>
  </si>
  <si>
    <t>CABO DE COBRE FLEXÍVEL ISOLADO, 2,5 MM², ANTI-CHAMA 0,6/1,0 KV, PARA CIRCUITOS TERMINAIS - FORNECIMENTO E INSTALAÇÃO. AF_03/2023</t>
  </si>
  <si>
    <t xml:space="preserve"> 5.7 </t>
  </si>
  <si>
    <t xml:space="preserve"> PMCJ - 428 </t>
  </si>
  <si>
    <t>CONECTOR METALICO TIPO PARAFUSO FENDIDO (SPLIT BOLT), COM SEPARADOR DE CABOS BIMETALICOS, PARA CABOS ATE 6 MM2</t>
  </si>
  <si>
    <t xml:space="preserve"> 6.1 </t>
  </si>
  <si>
    <t xml:space="preserve"> PMCJ - 199 </t>
  </si>
  <si>
    <t>LIMPEZA GERAL PARA ENTREGA DA OBRA</t>
  </si>
  <si>
    <t>Cotações</t>
  </si>
  <si>
    <t>COTAÇÃO DE MATERIAL Nº 01</t>
  </si>
  <si>
    <t>MÉDIA DO PREÇO</t>
  </si>
  <si>
    <t>DESCRIÇÃO DO ITEM</t>
  </si>
  <si>
    <t>EMPRESA</t>
  </si>
  <si>
    <t>PREÇO</t>
  </si>
  <si>
    <t>GRAMA SINTETICA PARA PARQUE INFANTIL</t>
  </si>
  <si>
    <t>RAZÃO SOCIAL: NYOM COMERCIO E SERVIÇOS LTDA
CNPJ Nº: 21.569.426/0001-30</t>
  </si>
  <si>
    <t>COTAÇÃO DE MATERIAL Nº 02</t>
  </si>
  <si>
    <t xml:space="preserve"> BANCO DE MADEIRA PLASTICA IP - IN BRASIL 1,50M LARGURA</t>
  </si>
  <si>
    <t>ITA FLEX CNPJ: CNPJ: 06.239.797/0001-60
Escritório - Rua Regina Poli Bredariol nº 152, Itatiba - SP CEP: 13.252-45
Telefone:  (11) 973062767
Data: 06/02/2024</t>
  </si>
  <si>
    <t>LAZER E CASA - CONSTRUCIVIL COMERCIO E REPRESENTACAO LTDA - ME CNPJ: 27.704.257/0001-80  
Telefone: (41) 3015-2112
Data: 06/02/2024</t>
  </si>
  <si>
    <t>MADEIRAMADEIRA Comércio Eletrônico S/A   CNPJ10.490.181/0001-35 
ede administrativa: Rua Marechal Deodoro, nº 717 – Curitiba.
Telefone:  (41) 9877 0911
                                                                                                                     Data: 06/02/2024</t>
  </si>
  <si>
    <t>COTAÇÃO DE MATERIAL Nº 03</t>
  </si>
  <si>
    <t>LIXEIRA DE MADEIRA PLÁSTICA 67 LITROS - 50CM COM TAMPA</t>
  </si>
  <si>
    <t>DUTRA MÁQUINAS COMERCIAL E TÉCNICA LTDA, sua matriz com sede na Av. Serafim Gonçalves Pereira, 340 – Pq. Novo Mundo, São Paulo/SP – CEP 02179-000
50.970.342/0001-02                                                                                                                                                                                   Data: 06/02/2024</t>
  </si>
  <si>
    <t>SUPORTE PARA LIXEIRA PRETO - IN BRASIL TIPO</t>
  </si>
  <si>
    <t>COTAÇÃO DE MATERIAL Nº 04</t>
  </si>
  <si>
    <t>SUPORTE COMPLEMENTAR PARA LIXEIRA PRETO - IN BRASIL TIPO</t>
  </si>
  <si>
    <t>LOJA DO POLI CNPJ: CNPJ: 25.369.020/0001-65
Rua Afonso Nagel, 26 Jaraguá do Sul - SC CEP: 89254-768.
(47) 3058-3664
Data: 06/02/2024</t>
  </si>
  <si>
    <t>ECOPEX - CNPJ: 18.431.175/0001-19
Telefone: (11) 4181 1103
Data: 06/02/2024</t>
  </si>
  <si>
    <t>COTAÇÃO DE MATERIAL Nº 05</t>
  </si>
  <si>
    <t xml:space="preserve">TÁBUA DECK MADEIRA PLASTICA (barra de 3 metros) </t>
  </si>
  <si>
    <t>PLASTSUL CNPJ 19.377.554/0001-30
Av. Marechal Floriano Peixoto, 216
União da Vitória - PR, 84600-155                                                                                                                                                         Telefone:   (42) 3577 0154                                                                                                                                                                                                      Data: 10/05/2023</t>
  </si>
  <si>
    <t>FORPLAS ESCADAS LTDA - EPP - CNPJ 76.499.938/0001-60                                                                                                                 Av. Governador Ney Braga, 13.379 - Bairro Fanny - CEP 81.690-200 - Curitiba - PR
Telefone: (41) 3024-6622
Data: 06/02/2024</t>
  </si>
  <si>
    <t>COTAÇÃO DE MATERIAL Nº 06</t>
  </si>
  <si>
    <t>Coluna Madeira Plástica 3,00m 120x120mm Itaúba com Cruzeta</t>
  </si>
  <si>
    <t>Belluce Comércio Ltda | CNPJ: 27.617.426/0001-45 | 48 3284-8436
Telefone:  (48) 3284.8436
Data: 06/02/2024</t>
  </si>
  <si>
    <t>VITALUZ - N R Comercio de Iluminação Ltda - CNPJ: 46.274.974/0001-64 Endereço: Av. Antônio Jacob Renner, 980, Estância Velha, Canoas/RS - CEP 92030-010
Telefone: (51) 98986-3126
Data: 06/02/2024</t>
  </si>
  <si>
    <t>BRAVALUMI Group Ltda - CNPJ: 34.422.017/0001-59 Endereço: Rua Maringá, 275 - Salto do Norte, Blumenau/SC - CEP: 89065-700 
Telefone: (47) 3327-2973
Data: 06/02/2025</t>
  </si>
  <si>
    <t>Não Desonerado: embutido nos preços unitário dos insumos de mão de obra, de acordo com as bases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</si>
  <si>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</si>
  <si>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</si>
  <si>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</si>
  <si>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</si>
  <si>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</si>
  <si>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</si>
  <si>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</si>
  <si>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</si>
  <si>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</si>
  <si>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</si>
  <si>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</si>
  <si>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</si>
  <si>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</si>
  <si>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</si>
  <si>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</si>
  <si>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</si>
  <si>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</si>
  <si>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</si>
  <si>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</si>
  <si>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</si>
  <si>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</si>
  <si>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</si>
  <si>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</si>
  <si>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</si>
  <si>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</si>
  <si>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</si>
  <si>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</si>
  <si>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</si>
  <si>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</si>
  <si>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</si>
  <si>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</si>
  <si>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</si>
  <si>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</si>
  <si>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</si>
  <si>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</si>
  <si>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</si>
  <si>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</si>
  <si>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</si>
  <si>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</si>
  <si>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</si>
  <si>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</si>
  <si>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</si>
  <si>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</si>
  <si>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</si>
  <si>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</si>
  <si>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</si>
  <si>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</si>
  <si>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</si>
  <si>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</si>
  <si>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</si>
  <si>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</si>
  <si>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</si>
  <si>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</si>
  <si>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</si>
  <si>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</si>
  <si>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</si>
  <si>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</si>
  <si>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</si>
  <si>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</si>
  <si>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</si>
  <si>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</si>
  <si>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</si>
  <si>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</si>
  <si>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</si>
  <si>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</si>
  <si>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</si>
  <si>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</si>
  <si>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</si>
  <si>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</si>
  <si>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</si>
  <si>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</si>
  <si>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</si>
  <si>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</si>
  <si>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</si>
  <si>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</si>
  <si>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</si>
  <si>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</si>
  <si>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</si>
  <si>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</si>
  <si>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</si>
  <si>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</si>
  <si>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</si>
  <si>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</si>
  <si>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</si>
  <si>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</si>
  <si>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</si>
  <si>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</si>
  <si>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</si>
  <si>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</si>
  <si>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</si>
  <si>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</si>
  <si>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</si>
  <si>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</si>
  <si>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 xml:space="preserve">SINAPI - 11/2023 - Mato Grosso
SBC - 01/2024 - Mato Grosso
ORSE - 11/2023 - Sergipe
</t>
  </si>
  <si>
    <t>Planilha Orçamentária Analítica</t>
  </si>
  <si>
    <t>Tipo</t>
  </si>
  <si>
    <t>Composição</t>
  </si>
  <si>
    <t>CANT - CANTEIRO DE OBRAS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</si>
  <si>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</si>
  <si>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</si>
  <si>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</si>
  <si>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</si>
  <si>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</si>
  <si>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</si>
  <si>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</si>
  <si>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</si>
  <si>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</si>
  <si>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</si>
  <si>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</si>
  <si>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</si>
  <si>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</si>
  <si>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</si>
  <si>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</si>
  <si>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</si>
  <si>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</si>
  <si>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</si>
  <si>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</si>
  <si>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</si>
  <si>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</si>
  <si>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</si>
  <si>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</si>
  <si>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</si>
  <si>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</si>
  <si>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</si>
  <si>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</si>
  <si>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</si>
  <si>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</si>
  <si>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</si>
  <si>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</si>
  <si>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</si>
  <si>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</si>
  <si>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</si>
  <si>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</si>
  <si>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</si>
  <si>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</si>
  <si>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</si>
  <si>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</si>
  <si>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</si>
  <si>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</si>
  <si>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</si>
  <si>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</si>
  <si>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</si>
  <si>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</si>
  <si>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</si>
  <si>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</si>
  <si>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</si>
  <si>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</si>
  <si>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</si>
  <si>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</si>
  <si>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</si>
  <si>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</si>
  <si>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</si>
  <si>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</si>
  <si>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</si>
  <si>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</si>
  <si>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</si>
  <si>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</si>
  <si>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</si>
  <si>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</si>
  <si>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</si>
  <si>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</si>
  <si>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</si>
  <si>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</si>
  <si>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</si>
  <si>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</si>
  <si>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</si>
  <si>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</si>
  <si>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</si>
  <si>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</si>
  <si>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</si>
  <si>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</si>
  <si>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</si>
  <si>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</si>
  <si>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</si>
  <si>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</si>
  <si>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</si>
  <si>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</si>
  <si>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</si>
  <si>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</si>
  <si>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</si>
  <si>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</si>
  <si>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</si>
  <si>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88489 </t>
  </si>
  <si>
    <t>APLICAÇÃO MANUAL DE PINTURA COM TINTA LÁTEX ACRÍLICA EM PAREDES, DUAS DEMÃOS. AF_06/2014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</si>
  <si>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</si>
  <si>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</si>
  <si>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</si>
  <si>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</si>
  <si>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</si>
  <si>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</si>
  <si>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</si>
  <si>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</si>
  <si>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</si>
  <si>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</si>
  <si>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</si>
  <si>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</si>
  <si>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</si>
  <si>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</si>
  <si>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</si>
  <si>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</si>
  <si>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</si>
  <si>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</si>
  <si>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</si>
  <si>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</si>
  <si>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</si>
  <si>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</si>
  <si>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</si>
  <si>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</si>
  <si>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</si>
  <si>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</si>
  <si>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</si>
  <si>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</si>
  <si>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</si>
  <si>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</si>
  <si>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</si>
  <si>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</si>
  <si>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</si>
  <si>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</si>
  <si>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</si>
  <si>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</si>
  <si>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</si>
  <si>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</si>
  <si>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</si>
  <si>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91862 </t>
  </si>
  <si>
    <t>ELETRODUTO RÍGIDO ROSCÁVEL, PVC, DN 20 MM (1/2"), PARA CIRCUITOS TERMINAIS, INSTALADO EM FORRO - FORNECIMENTO E INSTALAÇÃO. AF_12/2015</t>
  </si>
  <si>
    <t xml:space="preserve"> 91863 </t>
  </si>
  <si>
    <t>ELETRODUTO RÍGIDO ROSCÁVEL, PVC, DN 25 MM (3/4"), PARA CIRCUITOS TERMINAIS, INSTALADO EM FORRO - FORNECIMENTO E INSTALAÇÃO. AF_12/2015</t>
  </si>
  <si>
    <t xml:space="preserve"> 91870 </t>
  </si>
  <si>
    <t>ELETRODUTO RÍGIDO ROSCÁVEL, PVC, DN 20 MM (1/2"), PARA CIRCUITOS TERMINAIS, INSTALADO EM PAREDE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</si>
  <si>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</si>
  <si>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</si>
  <si>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</si>
  <si>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</si>
  <si>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</si>
  <si>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</si>
  <si>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</si>
  <si>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</si>
  <si>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</si>
  <si>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</si>
  <si>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</si>
  <si>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</si>
  <si>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</si>
  <si>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</si>
  <si>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</si>
  <si>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</si>
  <si>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</si>
  <si>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</si>
  <si>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</si>
  <si>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</si>
  <si>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92000 </t>
  </si>
  <si>
    <t>TOMADA BAIXA DE EMBUTIR (1 MÓDULO), 2P+T 10 A, INCLUINDO SUPORTE E PLACA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</si>
  <si>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</si>
  <si>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</si>
  <si>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</si>
  <si>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</si>
  <si>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</si>
  <si>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>MOVT - MOVIMENTO DE TERRA</t>
  </si>
  <si>
    <t xml:space="preserve"> 93382 </t>
  </si>
  <si>
    <t>REATERRO MANUAL DE VALAS, COM COMPACTADOR DE SOLOS DE PERCUSSÃO. AF_08/2023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</si>
  <si>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</si>
  <si>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</si>
  <si>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</si>
  <si>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</si>
  <si>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</si>
  <si>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</si>
  <si>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</si>
  <si>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AF_11/2016</t>
  </si>
  <si>
    <t xml:space="preserve"> 95811 </t>
  </si>
  <si>
    <t>CONDULETE DE PVC, TIPO LB, PARA ELETRODUTO DE PVC SOLDÁVEL DN 25 MM (3/4''), APARENTE - FORNECIMENTO E INSTALAÇÃO. AF_11/2016</t>
  </si>
  <si>
    <t xml:space="preserve"> 96985 </t>
  </si>
  <si>
    <t>HASTE DE ATERRAMENTO 5/8  PARA SPDA - FORNECIMENTO E INSTALAÇÃO. AF_12/2017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</si>
  <si>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</si>
  <si>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</si>
  <si>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</si>
  <si>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</si>
  <si>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</si>
  <si>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</si>
  <si>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</si>
  <si>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</si>
  <si>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</si>
  <si>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</si>
  <si>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</si>
  <si>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</si>
  <si>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</si>
  <si>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</si>
  <si>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</si>
  <si>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</si>
  <si>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</si>
  <si>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</si>
  <si>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</si>
  <si>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</si>
  <si>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</si>
  <si>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</si>
  <si>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</si>
  <si>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</si>
  <si>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</si>
  <si>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</si>
  <si>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</si>
  <si>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</si>
  <si>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</si>
  <si>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</si>
  <si>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</si>
  <si>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</si>
  <si>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</si>
  <si>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</si>
  <si>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</si>
  <si>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</si>
  <si>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</si>
  <si>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</si>
  <si>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</si>
  <si>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</si>
  <si>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</si>
  <si>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>ASTU - ASSENTAMENTO DE TUBOS E PECAS</t>
  </si>
  <si>
    <t xml:space="preserve"> 88309 </t>
  </si>
  <si>
    <t>PEDREIRO COM ENCARGOS COMPLEMENTARES</t>
  </si>
  <si>
    <t xml:space="preserve"> 5952 </t>
  </si>
  <si>
    <t>MARTELETE OU ROMPEDOR PNEUMÁTICO MANUAL, 28 KG, COM SILENCIADOR - CHI DIURNO. AF_07/2016</t>
  </si>
  <si>
    <t>CHOR - CUSTOS HORÁRIOS DE MÁQUINAS E EQUIPAMENTOS</t>
  </si>
  <si>
    <t>CHI</t>
  </si>
  <si>
    <t xml:space="preserve"> 5795 </t>
  </si>
  <si>
    <t>MARTELETE OU ROMPEDOR PNEUMÁTICO MANUAL, 28 KG, COM SILENCIADOR - CHP DIURNO. AF_07/2016</t>
  </si>
  <si>
    <t>CHP</t>
  </si>
  <si>
    <t xml:space="preserve"> 88298 </t>
  </si>
  <si>
    <t>OPERADOR DE MARTELETE OU MARTELETEIRO COM ENCARGOS COMPLEMENTARES</t>
  </si>
  <si>
    <t>URBA - URBANIZAÇÃO</t>
  </si>
  <si>
    <t>Demolições / Remoções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</si>
  <si>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</si>
  <si>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</si>
  <si>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</si>
  <si>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</si>
  <si>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</si>
  <si>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</si>
  <si>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00004750 </t>
  </si>
  <si>
    <t>PEDREIRO (HORISTA)</t>
  </si>
  <si>
    <t>Mão de Obra</t>
  </si>
  <si>
    <t xml:space="preserve"> 00006111 </t>
  </si>
  <si>
    <t>SERVENTE DE OBRAS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</si>
  <si>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</si>
  <si>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</si>
  <si>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</si>
  <si>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</si>
  <si>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94964 </t>
  </si>
  <si>
    <t>CONCRETO FCK = 20MPA, TRAÇO 1:2,7:3 (EM MASSA SECA DE CIMENTO/ AREIA MÉDIA/ BRITA 1) - PREPARO MECÂNICO COM BETONEIRA 400 L. AF_05/2021</t>
  </si>
  <si>
    <t xml:space="preserve"> 00002692 </t>
  </si>
  <si>
    <t>DESMOLDANTE PROTETOR PARA FORMAS DE MADEIRA, DE BASE OLEOSA EMULSIONADA EM AGUA</t>
  </si>
  <si>
    <t>L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</si>
  <si>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</si>
  <si>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</si>
  <si>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</si>
  <si>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</si>
  <si>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</si>
  <si>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</si>
  <si>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00000269 </t>
  </si>
  <si>
    <t>FORNECIMENTO E INSTALAÇÃO DE GRAMA SINTETICA PARA PARQUE INFANTIL, NA COR VERDE, TIPO MONOFILAMENTO EM POLIETILENO, RESISTENTES A RAIOS ULTRAVIOLETAS, FIO DE NO MÍNIMO 13.000 DTEX; ALTURA TOTAL DO FIO MINIMO DE 30 MM, ACABAMENTO DA BASE PP UV ESTABILIZADO, BASE: EQL SYSTEM (EXTRA QUALITY LATEX);</t>
  </si>
  <si>
    <t>Equipamento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</si>
  <si>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</si>
  <si>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</si>
  <si>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</si>
  <si>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</si>
  <si>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</si>
  <si>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</si>
  <si>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</si>
  <si>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</si>
  <si>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00005330 </t>
  </si>
  <si>
    <t>DILUENTE EPOXI</t>
  </si>
  <si>
    <t xml:space="preserve"> 00007304 </t>
  </si>
  <si>
    <t>TINTA EPOXI BASE AGUA PREMIUM, BRANCA</t>
  </si>
  <si>
    <t xml:space="preserve"> 00007356 </t>
  </si>
  <si>
    <t>TINTA LATEX ACRILICA PREMIUM, COR BRANCO FOSCO</t>
  </si>
  <si>
    <t xml:space="preserve"> 88629 </t>
  </si>
  <si>
    <t>ARGAMASSA TRAÇO 1:3 (EM VOLUME DE CIMENTO E AREIA MÉDIA ÚMIDA), PREPARO MANUAL. AF_08/2019</t>
  </si>
  <si>
    <t xml:space="preserve"> 00000262 </t>
  </si>
  <si>
    <t xml:space="preserve">BANCO DE MADEIRA PLASTICA IP - IN BRASIL 1,50M LARGURA </t>
  </si>
  <si>
    <t xml:space="preserve"> 00000263 </t>
  </si>
  <si>
    <t>LIXEIRA DE MADEIRA PLÁSTICA 67 LITROS - 50CM DE ALTURA COM TAMPA VERDE</t>
  </si>
  <si>
    <t xml:space="preserve"> 00000264 </t>
  </si>
  <si>
    <t>LIXEIRA DE MADEIRA PLÁSTICA 67 LITROS - 50CM DE ALTURA COM TAMPA MARROM</t>
  </si>
  <si>
    <t xml:space="preserve"> 00000265 </t>
  </si>
  <si>
    <t>SUPORTE TIPO H PARA LIXEIRA PRETO - IN BRASIL TIPO</t>
  </si>
  <si>
    <t xml:space="preserve"> 00000266 </t>
  </si>
  <si>
    <t xml:space="preserve">SUPORTE COMPLEMENTAR TIPO -| PARA LIXEIRA PRETO - IN BRASIL </t>
  </si>
  <si>
    <t xml:space="preserve"> 00040552 </t>
  </si>
  <si>
    <t>PARAFUSO, AUTO ATARRACHANTE, CABECA CHATA, FENDA SIMPLES, 1/4 (6,35 MM) X 25 MM</t>
  </si>
  <si>
    <t>CENTO</t>
  </si>
  <si>
    <t xml:space="preserve"> 00000234 </t>
  </si>
  <si>
    <t>Ripas de Madeira Plástica com Textura 90x32mm</t>
  </si>
  <si>
    <t xml:space="preserve"> 88315 </t>
  </si>
  <si>
    <t>SERRALHEIRO COM ENCARGOS COMPLEMENTARES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</si>
  <si>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</si>
  <si>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</si>
  <si>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</si>
  <si>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</si>
  <si>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PMCJ - 430 </t>
  </si>
  <si>
    <t>BASE PARA FIXAÇÃO DO POSTE DE AÇO 15X15CM</t>
  </si>
  <si>
    <t xml:space="preserve"> 00007693 </t>
  </si>
  <si>
    <t>TUBO ACO GALVANIZADO COM COSTURA, CLASSE MEDIA, DN 4", E = 4,50* MM, PESO 12,10* KG/M (NBR 5580)</t>
  </si>
  <si>
    <t xml:space="preserve"> 00007697 </t>
  </si>
  <si>
    <t>TUBO ACO GALVANIZADO COM COSTURA, CLASSE MEDIA, DN 1.1/2", E = *3,25* MM, PESO *3,61* KG/M (NBR 5580)</t>
  </si>
  <si>
    <t xml:space="preserve"> 00011964 </t>
  </si>
  <si>
    <t>PARAFUSO DE ACO TIPO CHUMBADOR PARABOLT, DIAMETRO 3/8", COMPRIMENTO 75 MM</t>
  </si>
  <si>
    <t xml:space="preserve"> 00040547 </t>
  </si>
  <si>
    <t>PARAFUSO ZINCADO, AUTOBROCANTE, FLANGEADO, 4,2 MM X 19 MM</t>
  </si>
  <si>
    <t xml:space="preserve"> 00000261 </t>
  </si>
  <si>
    <t xml:space="preserve"> 96536 </t>
  </si>
  <si>
    <t>FABRICAÇÃO, MONTAGEM E DESMONTAGEM DE FÔRMA PARA VIGA BALDRAME, EM MADEIRA SERRADA, E=25 MM, 4 UTILIZAÇÕES. AF_06/2017</t>
  </si>
  <si>
    <t xml:space="preserve"> 96543 </t>
  </si>
  <si>
    <t>ARMAÇÃO DE BLOCO, VIGA BALDRAME E SAPATA UTILIZANDO AÇO CA-60 DE 5 MM - MONTAGEM. AF_06/2017</t>
  </si>
  <si>
    <t xml:space="preserve"> 96546 </t>
  </si>
  <si>
    <t>ARMAÇÃO DE BLOCO, VIGA BALDRAME OU SAPATA UTILIZANDO AÇO CA-50 DE 10 MM - MONTAGEM. AF_06/2017</t>
  </si>
  <si>
    <t xml:space="preserve"> 96555 </t>
  </si>
  <si>
    <t>CONCRETAGEM DE BLOCOS DE COROAMENTO E VIGAS BALDRAME, FCK 30 MPA, COM USO DE JERICA  LANÇAMENTO, ADENSAMENTO E ACABAMENTO. AF_06/2017</t>
  </si>
  <si>
    <t xml:space="preserve"> 040129 </t>
  </si>
  <si>
    <t>TUBO QUADRADO METALON 400 X 400 0,95 FINA QUENTE</t>
  </si>
  <si>
    <t>ESTRUTURA</t>
  </si>
  <si>
    <t xml:space="preserve"> 121581 </t>
  </si>
  <si>
    <t>CHAPA DE ACM BRANCO BRILHO 3mm 150 x 500cm</t>
  </si>
  <si>
    <t>REVESTIMENTOS EXTERNOS</t>
  </si>
  <si>
    <t xml:space="preserve"> 102486 </t>
  </si>
  <si>
    <t>CONCRETO FCK = 15MPA, TRAÇO 1:3,4:3,4 (EM MASSA SECA DE CIMENTO/ AREIA MÉDIA/ SEIXO ROLADO) - PREPARO MANUAL. AF_05/2021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</si>
  <si>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</si>
  <si>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</si>
  <si>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</si>
  <si>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</si>
  <si>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00000230 </t>
  </si>
  <si>
    <t>Viga Ecológica IN BRASIL (Tipo Ypê)  60X153</t>
  </si>
  <si>
    <t xml:space="preserve"> 00000232 </t>
  </si>
  <si>
    <t xml:space="preserve">Conexão T de Madeira Plástica </t>
  </si>
  <si>
    <t xml:space="preserve"> 00040535 </t>
  </si>
  <si>
    <t>PERFIL "U" SIMPLES DE ACO GALVANIZADO DOBRADO 75 X *40* MM, E = 2,65 MM</t>
  </si>
  <si>
    <t xml:space="preserve"> 00000267 </t>
  </si>
  <si>
    <t xml:space="preserve">coluna Madeira Plástica 120x120mm Itaúba </t>
  </si>
  <si>
    <t xml:space="preserve"> 88441 </t>
  </si>
  <si>
    <t>JARDINEIRO COM ENCARGOS COMPLEMENTARES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</si>
  <si>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</si>
  <si>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</si>
  <si>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</si>
  <si>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</si>
  <si>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</si>
  <si>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>MUDA DE PALMEIRA ARECA, H= *1,50* M</t>
  </si>
  <si>
    <t xml:space="preserve"> 00000365 </t>
  </si>
  <si>
    <t>MUDA DE ARBUSTO FOLHAGEM, SANSAO-DO-CAMPO OU EQUIVALENTE DA REGIAO, H= *50 A 70* CM</t>
  </si>
  <si>
    <t xml:space="preserve"> 00000360 </t>
  </si>
  <si>
    <t>MUDA DE RASTEIRA/FORRACAO, AMENDOIM RASTEIRO/ONZE HORAS/AZULZINHA/IMPATIENS OU EQUIVALENTE DA REGIAO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</si>
  <si>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</si>
  <si>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</si>
  <si>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</si>
  <si>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</si>
  <si>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98520 </t>
  </si>
  <si>
    <t>APLICAÇÃO DE ADUBO EM SOLO. AF_05/2018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</si>
  <si>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</si>
  <si>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</si>
  <si>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</si>
  <si>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</si>
  <si>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</si>
  <si>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</si>
  <si>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</si>
  <si>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</si>
  <si>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</si>
  <si>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</si>
  <si>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</si>
  <si>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</si>
  <si>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</si>
  <si>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</si>
  <si>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</si>
  <si>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</si>
  <si>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00000268 </t>
  </si>
  <si>
    <t>INSTALACOES ELETRICAS - LUMINARIAS</t>
  </si>
  <si>
    <t xml:space="preserve"> 001078 </t>
  </si>
  <si>
    <t>EMBUTIDO DE SOLO BALIZADOR SOLO ALUMINIO PRATA LED 2W 3000K IP67 STELLA</t>
  </si>
  <si>
    <t xml:space="preserve"> 003420 </t>
  </si>
  <si>
    <t>FITA ISOLANTE HIGHLAND ADESIVA 19m x 20mm</t>
  </si>
  <si>
    <t xml:space="preserve"> 000756 </t>
  </si>
  <si>
    <t>LUMINARIA PERFIL DE EMBUTIR 2M SLIM FITA LED - LUM21</t>
  </si>
  <si>
    <t xml:space="preserve"> 036680 </t>
  </si>
  <si>
    <t>PRESILHA GARRA PARA PERFIL DE LED UNICO</t>
  </si>
  <si>
    <t xml:space="preserve"> 036681 </t>
  </si>
  <si>
    <t>FITA LED 2835 PARA PERFIL11W 120 LEDS 1350 LUMENS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</si>
  <si>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</si>
  <si>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</si>
  <si>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</si>
  <si>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</si>
  <si>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00011863 </t>
  </si>
  <si>
    <t>CONECTOR METALICO TIPO PARAFUSO FENDIDO (SPLIT BOLT), PARA CABOS ATE 6 MM2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</si>
  <si>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</si>
  <si>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</si>
  <si>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TRAN - TRANSPORTES, CARGAS E DESCARGAS</t>
  </si>
  <si>
    <t>Cronograma Físico e Financeiro</t>
  </si>
  <si>
    <t>Total Por Etapa</t>
  </si>
  <si>
    <t>30 DIAS</t>
  </si>
  <si>
    <t>60 DIAS</t>
  </si>
  <si>
    <t>90 DIAS</t>
  </si>
  <si>
    <t>120 DIAS</t>
  </si>
  <si>
    <t/>
  </si>
  <si>
    <t>100,00%
817,84</t>
  </si>
  <si>
    <t>Porcentagem</t>
  </si>
  <si>
    <t>Custo</t>
  </si>
  <si>
    <t>Porcentagem Acumulado</t>
  </si>
  <si>
    <t>100,0%</t>
  </si>
  <si>
    <t>Custo Acumulado</t>
  </si>
  <si>
    <t>463.406,49</t>
  </si>
  <si>
    <t>22,88%</t>
  </si>
  <si>
    <t>334.127,70</t>
  </si>
  <si>
    <t>180.738,75</t>
  </si>
  <si>
    <t>27.349,79</t>
  </si>
  <si>
    <t>72,1%</t>
  </si>
  <si>
    <t>39,0%</t>
  </si>
  <si>
    <t>5,9%</t>
  </si>
  <si>
    <t>129.278,79</t>
  </si>
  <si>
    <t>153.388,95</t>
  </si>
  <si>
    <t>27.349,80</t>
  </si>
  <si>
    <t>27,9%</t>
  </si>
  <si>
    <t>33,1%</t>
  </si>
  <si>
    <t>60,00%
14.302,57</t>
  </si>
  <si>
    <t>40,00%
9.535,05</t>
  </si>
  <si>
    <t>100,00%
23.837,62</t>
  </si>
  <si>
    <t>100,00%
17.726,27</t>
  </si>
  <si>
    <t>50,00%
81.064,88</t>
  </si>
  <si>
    <t>100,00%
162.129,75</t>
  </si>
  <si>
    <t>40,00%
96.432,10</t>
  </si>
  <si>
    <t>30,00%
72.324,08</t>
  </si>
  <si>
    <t>100,00%
241.080,26</t>
  </si>
  <si>
    <t>100,00%
17.814,75</t>
  </si>
  <si>
    <t>SINAPI - 11/2023 - Mato Grosso
SBC - 01/2024 - Mato Grosso
ORSE - 11/2023 -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</si>
</sst>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_-&quot;R$&quot;* #,##0.00_-;\-&quot;R$&quot;* #,##0.00_-;_-&quot;R$&quot;* &quot;-&quot;??_-;_-@_-"/>
    <numFmt numFmtId="166" formatCode="0.0%"/>
    <numFmt numFmtId="167" formatCode="#,##0.0000000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1"/>
    </font>
    <font>
      <b/>
      <sz val="14"/>
      <color rgb="FFFFFFFF"/>
      <name val="Arial"/>
      <family val="1"/>
    </font>
    <font>
      <sz val="10"/>
      <color rgb="FFFFFFFF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7C6362"/>
      </patternFill>
    </fill>
    <fill>
      <patternFill patternType="solid">
        <fgColor rgb="FF014E74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6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</cellStyleXfs>
  <cellXfs count="17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5" xfId="0" applyBorder="1"/>
    <xf numFmtId="0" fontId="7" fillId="4" borderId="10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165" fontId="7" fillId="4" borderId="14" xfId="1" applyFont="1" applyFill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165" fontId="8" fillId="0" borderId="26" xfId="1" applyFont="1" applyBorder="1" applyAlignment="1">
      <alignment horizontal="left" vertical="center" wrapText="1"/>
    </xf>
    <xf numFmtId="44" fontId="0" fillId="0" borderId="0" xfId="0" applyNumberFormat="1" applyAlignment="1">
      <alignment wrapText="1"/>
    </xf>
    <xf numFmtId="165" fontId="8" fillId="0" borderId="19" xfId="1" applyFont="1" applyBorder="1" applyAlignment="1">
      <alignment horizontal="left" vertical="center" wrapText="1"/>
    </xf>
    <xf numFmtId="165" fontId="8" fillId="0" borderId="33" xfId="1" applyFont="1" applyBorder="1" applyAlignment="1">
      <alignment horizontal="left" vertical="center" wrapText="1"/>
    </xf>
    <xf numFmtId="10" fontId="2" fillId="2" borderId="0" xfId="0" applyNumberFormat="1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165" fontId="9" fillId="3" borderId="14" xfId="1" applyFont="1" applyFill="1" applyBorder="1" applyAlignment="1">
      <alignment horizontal="center" vertical="center" wrapText="1"/>
    </xf>
    <xf numFmtId="10" fontId="11" fillId="0" borderId="40" xfId="3" applyNumberFormat="1" applyFont="1" applyBorder="1" applyAlignment="1">
      <alignment horizontal="center" vertical="center"/>
    </xf>
    <xf numFmtId="10" fontId="10" fillId="0" borderId="44" xfId="3" applyNumberFormat="1" applyBorder="1" applyAlignment="1">
      <alignment horizontal="center" vertical="center"/>
    </xf>
    <xf numFmtId="10" fontId="10" fillId="0" borderId="46" xfId="3" applyNumberFormat="1" applyBorder="1" applyAlignment="1">
      <alignment horizontal="center" vertical="center"/>
    </xf>
    <xf numFmtId="10" fontId="11" fillId="0" borderId="45" xfId="3" applyNumberFormat="1" applyFont="1" applyBorder="1" applyAlignment="1">
      <alignment horizontal="center" vertical="center"/>
    </xf>
    <xf numFmtId="10" fontId="11" fillId="0" borderId="52" xfId="3" applyNumberFormat="1" applyFont="1" applyBorder="1" applyAlignment="1">
      <alignment horizontal="center" vertical="center"/>
    </xf>
    <xf numFmtId="10" fontId="11" fillId="0" borderId="53" xfId="3" applyNumberFormat="1" applyFont="1" applyBorder="1" applyAlignment="1">
      <alignment horizontal="center" vertical="center"/>
    </xf>
    <xf numFmtId="10" fontId="10" fillId="5" borderId="45" xfId="3" applyNumberFormat="1" applyFill="1" applyBorder="1" applyAlignment="1">
      <alignment horizontal="center" vertical="center"/>
    </xf>
    <xf numFmtId="10" fontId="11" fillId="0" borderId="55" xfId="3" applyNumberFormat="1" applyFont="1" applyBorder="1" applyAlignment="1">
      <alignment horizontal="center" vertical="center"/>
    </xf>
    <xf numFmtId="0" fontId="11" fillId="0" borderId="0" xfId="3" applyFont="1" applyAlignment="1">
      <alignment horizontal="right" vertical="center"/>
    </xf>
    <xf numFmtId="10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166" fontId="11" fillId="0" borderId="44" xfId="3" applyNumberFormat="1" applyFont="1" applyBorder="1" applyAlignment="1">
      <alignment vertical="center"/>
    </xf>
    <xf numFmtId="9" fontId="11" fillId="0" borderId="44" xfId="3" applyNumberFormat="1" applyFont="1" applyBorder="1" applyAlignment="1">
      <alignment horizontal="right" vertical="center"/>
    </xf>
    <xf numFmtId="0" fontId="0" fillId="0" borderId="6" xfId="0" applyBorder="1"/>
    <xf numFmtId="0" fontId="11" fillId="0" borderId="0" xfId="3" applyFont="1" applyAlignment="1">
      <alignment vertical="center"/>
    </xf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left" vertical="center"/>
    </xf>
    <xf numFmtId="10" fontId="14" fillId="0" borderId="56" xfId="2" applyNumberFormat="1" applyFont="1" applyFill="1" applyBorder="1" applyAlignment="1">
      <alignment horizontal="center" vertical="center" wrapText="1"/>
    </xf>
    <xf numFmtId="10" fontId="14" fillId="0" borderId="57" xfId="2" applyNumberFormat="1" applyFont="1" applyFill="1" applyBorder="1" applyAlignment="1">
      <alignment horizontal="center" vertical="center" wrapText="1"/>
    </xf>
    <xf numFmtId="0" fontId="14" fillId="0" borderId="56" xfId="0" applyFont="1" applyBorder="1" applyAlignment="1">
      <alignment horizontal="left" vertical="center" wrapText="1"/>
    </xf>
    <xf numFmtId="10" fontId="14" fillId="0" borderId="56" xfId="2" applyNumberFormat="1" applyFont="1" applyFill="1" applyBorder="1" applyAlignment="1">
      <alignment horizontal="center" vertical="center"/>
    </xf>
    <xf numFmtId="10" fontId="14" fillId="0" borderId="57" xfId="2" applyNumberFormat="1" applyFont="1" applyFill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10" fontId="13" fillId="0" borderId="56" xfId="2" applyNumberFormat="1" applyFont="1" applyFill="1" applyBorder="1" applyAlignment="1">
      <alignment horizontal="center" vertical="center" wrapText="1"/>
    </xf>
    <xf numFmtId="10" fontId="13" fillId="0" borderId="57" xfId="2" applyNumberFormat="1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/>
    </xf>
    <xf numFmtId="10" fontId="12" fillId="0" borderId="60" xfId="0" applyNumberFormat="1" applyFont="1" applyBorder="1" applyAlignment="1">
      <alignment horizontal="center" vertical="center" wrapText="1"/>
    </xf>
    <xf numFmtId="10" fontId="12" fillId="0" borderId="61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15" fillId="7" borderId="1" xfId="0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right" vertical="top" wrapText="1"/>
    </xf>
    <xf numFmtId="4" fontId="15" fillId="7" borderId="1" xfId="0" applyNumberFormat="1" applyFont="1" applyFill="1" applyBorder="1" applyAlignment="1">
      <alignment horizontal="right" vertical="top" wrapText="1"/>
    </xf>
    <xf numFmtId="164" fontId="15" fillId="7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0" fontId="4" fillId="8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right" vertical="top" wrapText="1"/>
    </xf>
    <xf numFmtId="0" fontId="4" fillId="8" borderId="1" xfId="0" applyFont="1" applyFill="1" applyBorder="1" applyAlignment="1">
      <alignment horizontal="center" vertical="top" wrapText="1"/>
    </xf>
    <xf numFmtId="167" fontId="4" fillId="8" borderId="1" xfId="0" applyNumberFormat="1" applyFont="1" applyFill="1" applyBorder="1" applyAlignment="1">
      <alignment horizontal="right" vertical="top" wrapText="1"/>
    </xf>
    <xf numFmtId="4" fontId="4" fillId="8" borderId="1" xfId="0" applyNumberFormat="1" applyFont="1" applyFill="1" applyBorder="1" applyAlignment="1">
      <alignment horizontal="right" vertical="top" wrapText="1"/>
    </xf>
    <xf numFmtId="0" fontId="4" fillId="9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right" vertical="top" wrapText="1"/>
    </xf>
    <xf numFmtId="0" fontId="4" fillId="9" borderId="1" xfId="0" applyFont="1" applyFill="1" applyBorder="1" applyAlignment="1">
      <alignment horizontal="center" vertical="top" wrapText="1"/>
    </xf>
    <xf numFmtId="167" fontId="4" fillId="9" borderId="1" xfId="0" applyNumberFormat="1" applyFont="1" applyFill="1" applyBorder="1" applyAlignment="1">
      <alignment horizontal="right" vertical="top" wrapText="1"/>
    </xf>
    <xf numFmtId="4" fontId="4" fillId="9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167" fontId="2" fillId="2" borderId="0" xfId="0" applyNumberFormat="1" applyFont="1" applyFill="1" applyAlignment="1">
      <alignment horizontal="right" vertical="top" wrapText="1"/>
    </xf>
    <xf numFmtId="0" fontId="3" fillId="2" borderId="6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4" fillId="0" borderId="63" xfId="0" applyFont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4" fillId="8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4" fontId="9" fillId="3" borderId="12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3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11" fillId="0" borderId="0" xfId="3" applyFont="1" applyAlignment="1">
      <alignment horizontal="center" vertical="center"/>
    </xf>
    <xf numFmtId="0" fontId="11" fillId="0" borderId="44" xfId="3" applyFont="1" applyBorder="1" applyAlignment="1">
      <alignment horizontal="center" vertical="center"/>
    </xf>
    <xf numFmtId="0" fontId="11" fillId="0" borderId="44" xfId="3" applyFont="1" applyBorder="1" applyAlignment="1">
      <alignment horizontal="left" vertical="center"/>
    </xf>
    <xf numFmtId="10" fontId="10" fillId="0" borderId="45" xfId="3" applyNumberFormat="1" applyBorder="1" applyAlignment="1">
      <alignment horizontal="center" vertical="center"/>
    </xf>
    <xf numFmtId="10" fontId="10" fillId="0" borderId="46" xfId="3" applyNumberFormat="1" applyBorder="1" applyAlignment="1">
      <alignment horizontal="center" vertical="center"/>
    </xf>
    <xf numFmtId="0" fontId="10" fillId="0" borderId="41" xfId="3" applyBorder="1" applyAlignment="1">
      <alignment horizontal="left" vertical="center"/>
    </xf>
    <xf numFmtId="0" fontId="10" fillId="0" borderId="42" xfId="3" applyBorder="1" applyAlignment="1">
      <alignment horizontal="left" vertical="center"/>
    </xf>
    <xf numFmtId="0" fontId="10" fillId="0" borderId="43" xfId="3" applyBorder="1" applyAlignment="1">
      <alignment horizontal="left" vertical="center"/>
    </xf>
    <xf numFmtId="0" fontId="11" fillId="0" borderId="54" xfId="3" applyFont="1" applyBorder="1" applyAlignment="1">
      <alignment horizontal="right" vertical="center"/>
    </xf>
    <xf numFmtId="0" fontId="11" fillId="0" borderId="52" xfId="3" applyFont="1" applyBorder="1" applyAlignment="1">
      <alignment horizontal="right" vertical="center"/>
    </xf>
    <xf numFmtId="0" fontId="11" fillId="0" borderId="50" xfId="3" applyFont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0" fontId="11" fillId="0" borderId="51" xfId="3" applyFont="1" applyBorder="1" applyAlignment="1">
      <alignment horizontal="center" vertical="center"/>
    </xf>
    <xf numFmtId="0" fontId="11" fillId="0" borderId="47" xfId="3" applyFont="1" applyBorder="1" applyAlignment="1">
      <alignment horizontal="left" vertical="center"/>
    </xf>
    <xf numFmtId="0" fontId="11" fillId="0" borderId="48" xfId="3" applyFont="1" applyBorder="1" applyAlignment="1">
      <alignment horizontal="left" vertical="center"/>
    </xf>
    <xf numFmtId="0" fontId="11" fillId="0" borderId="49" xfId="3" applyFont="1" applyBorder="1" applyAlignment="1">
      <alignment horizontal="left" vertical="center"/>
    </xf>
    <xf numFmtId="0" fontId="10" fillId="5" borderId="45" xfId="3" applyFill="1" applyBorder="1" applyAlignment="1">
      <alignment horizontal="left" vertical="center"/>
    </xf>
    <xf numFmtId="0" fontId="10" fillId="0" borderId="34" xfId="3" applyBorder="1" applyAlignment="1">
      <alignment horizontal="center" vertical="center"/>
    </xf>
    <xf numFmtId="0" fontId="10" fillId="0" borderId="35" xfId="3" applyBorder="1" applyAlignment="1">
      <alignment horizontal="center" vertical="center"/>
    </xf>
    <xf numFmtId="0" fontId="10" fillId="0" borderId="36" xfId="3" applyBorder="1" applyAlignment="1">
      <alignment horizontal="center" vertical="center"/>
    </xf>
    <xf numFmtId="0" fontId="10" fillId="0" borderId="34" xfId="3" applyBorder="1" applyAlignment="1">
      <alignment horizontal="center" vertical="center" wrapText="1"/>
    </xf>
    <xf numFmtId="0" fontId="10" fillId="0" borderId="35" xfId="3" applyBorder="1" applyAlignment="1">
      <alignment horizontal="center" vertical="center" wrapText="1"/>
    </xf>
    <xf numFmtId="0" fontId="10" fillId="0" borderId="36" xfId="3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left" vertical="top" wrapText="1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39" xfId="3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12" fillId="6" borderId="56" xfId="0" applyFont="1" applyFill="1" applyBorder="1" applyAlignment="1">
      <alignment horizontal="center" vertical="center"/>
    </xf>
    <xf numFmtId="0" fontId="12" fillId="6" borderId="57" xfId="0" applyFont="1" applyFill="1" applyBorder="1" applyAlignment="1">
      <alignment horizontal="center" vertical="center"/>
    </xf>
    <xf numFmtId="164" fontId="16" fillId="7" borderId="1" xfId="0" applyNumberFormat="1" applyFont="1" applyFill="1" applyBorder="1" applyAlignment="1">
      <alignment horizontal="right" vertical="top" wrapText="1"/>
    </xf>
    <xf numFmtId="4" fontId="16" fillId="7" borderId="1" xfId="0" applyNumberFormat="1" applyFont="1" applyFill="1" applyBorder="1" applyAlignment="1">
      <alignment horizontal="right" vertical="top" wrapText="1"/>
    </xf>
    <xf numFmtId="0" fontId="16" fillId="7" borderId="1" xfId="0" applyFont="1" applyFill="1" applyBorder="1" applyAlignment="1">
      <alignment horizontal="left" vertical="top" wrapText="1"/>
    </xf>
    <xf numFmtId="0" fontId="17" fillId="7" borderId="63" xfId="0" applyFont="1" applyFill="1" applyBorder="1" applyAlignment="1">
      <alignment horizontal="right" vertical="top" wrapText="1"/>
    </xf>
  </cellXfs>
  <cellStyles count="4">
    <cellStyle name="Moeda 2" xfId="1" xr:uid="{ED4DE909-E8BC-417B-8F8E-8D0BB8B9899A}"/>
    <cellStyle name="Normal" xfId="0" builtinId="0"/>
    <cellStyle name="Normal 2" xfId="3" xr:uid="{4D46D248-2C6C-4F0D-95CF-B7355B0A97EA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0</xdr:rowOff>
    </xdr:from>
    <xdr:to>
      <xdr:col>1</xdr:col>
      <xdr:colOff>744855</xdr:colOff>
      <xdr:row>3</xdr:row>
      <xdr:rowOff>10957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0F7192-A64A-41CB-A032-2DD2652FE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1087755" cy="1363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0</xdr:rowOff>
    </xdr:from>
    <xdr:to>
      <xdr:col>2</xdr:col>
      <xdr:colOff>49530</xdr:colOff>
      <xdr:row>3</xdr:row>
      <xdr:rowOff>10957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EF3B09-90C5-431F-9961-742C18287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0"/>
          <a:ext cx="1087755" cy="13635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0</xdr:rowOff>
    </xdr:from>
    <xdr:to>
      <xdr:col>1</xdr:col>
      <xdr:colOff>649605</xdr:colOff>
      <xdr:row>2</xdr:row>
      <xdr:rowOff>155717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DACB5D-86EE-4A96-89FB-33331050F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0"/>
          <a:ext cx="1068705" cy="13368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114300</xdr:rowOff>
    </xdr:from>
    <xdr:to>
      <xdr:col>0</xdr:col>
      <xdr:colOff>1259205</xdr:colOff>
      <xdr:row>2</xdr:row>
      <xdr:rowOff>111922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14F6A11-FB1A-4154-924C-0525EBDFA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14300"/>
          <a:ext cx="1087755" cy="13692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28575</xdr:rowOff>
    </xdr:from>
    <xdr:to>
      <xdr:col>2</xdr:col>
      <xdr:colOff>207645</xdr:colOff>
      <xdr:row>2</xdr:row>
      <xdr:rowOff>207172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926207-E4DA-4A60-88BA-58839AB2F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" y="26670"/>
          <a:ext cx="1087755" cy="13616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1088299</xdr:colOff>
      <xdr:row>1</xdr:row>
      <xdr:rowOff>895516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FF18F165-776D-4468-8E88-48749DDA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7448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E91C543B-408A-46D5-B12F-D0A00217079C}"/>
            </a:ext>
          </a:extLst>
        </xdr:cNvPr>
        <xdr:cNvSpPr/>
      </xdr:nvSpPr>
      <xdr:spPr>
        <a:xfrm>
          <a:off x="276225" y="5314950"/>
          <a:ext cx="617220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1088299</xdr:colOff>
      <xdr:row>1</xdr:row>
      <xdr:rowOff>887896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D25396E8-3032-49F4-88C8-9038D5E50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7448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055A-C5D2-46EE-925B-3854A6F065AE}">
  <sheetPr>
    <pageSetUpPr fitToPage="1"/>
  </sheetPr>
  <dimension ref="A1:K16"/>
  <sheetViews>
    <sheetView tabSelected="1" showOutlineSymbols="0" showWhiteSpace="0" workbookViewId="0">
      <selection activeCell="D22" sqref="D22"/>
    </sheetView>
  </sheetViews>
  <sheetFormatPr defaultRowHeight="13.8" x14ac:dyDescent="0.25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95" t="s">
        <v>2</v>
      </c>
      <c r="G1" s="95"/>
      <c r="H1" s="95"/>
      <c r="I1" s="95" t="s">
        <v>3</v>
      </c>
      <c r="J1" s="95"/>
      <c r="K1" s="95"/>
    </row>
    <row r="2" spans="1:11" ht="79.95" customHeight="1" x14ac:dyDescent="0.25">
      <c r="A2" s="2"/>
      <c r="B2" s="2"/>
      <c r="C2" s="2"/>
      <c r="D2" s="2" t="s">
        <v>4</v>
      </c>
      <c r="E2" s="2" t="s">
        <v>290</v>
      </c>
      <c r="F2" s="90" t="s">
        <v>697</v>
      </c>
      <c r="G2" s="90"/>
      <c r="H2" s="90"/>
      <c r="I2" s="90" t="s">
        <v>5</v>
      </c>
      <c r="J2" s="90"/>
      <c r="K2" s="90"/>
    </row>
    <row r="3" spans="1:11" x14ac:dyDescent="0.25">
      <c r="A3" s="96" t="s">
        <v>6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30" customHeight="1" x14ac:dyDescent="0.25">
      <c r="A4" s="176" t="s">
        <v>7</v>
      </c>
      <c r="B4" s="176"/>
      <c r="C4" s="176"/>
      <c r="D4" s="176" t="s">
        <v>8</v>
      </c>
      <c r="E4" s="176"/>
      <c r="F4" s="176"/>
      <c r="G4" s="176"/>
      <c r="H4" s="176"/>
      <c r="I4" s="176"/>
      <c r="J4" s="175" t="s">
        <v>9</v>
      </c>
      <c r="K4" s="174" t="s">
        <v>10</v>
      </c>
    </row>
    <row r="5" spans="1:11" ht="24" customHeight="1" x14ac:dyDescent="0.25">
      <c r="A5" s="94" t="s">
        <v>11</v>
      </c>
      <c r="B5" s="94"/>
      <c r="C5" s="94"/>
      <c r="D5" s="94" t="s">
        <v>12</v>
      </c>
      <c r="E5" s="94"/>
      <c r="F5" s="94"/>
      <c r="G5" s="94"/>
      <c r="H5" s="94"/>
      <c r="I5" s="94"/>
      <c r="J5" s="61">
        <v>17814.75</v>
      </c>
      <c r="K5" s="62">
        <f>J5 / 463406.49</f>
        <v>3.8443030869075662E-2</v>
      </c>
    </row>
    <row r="6" spans="1:11" ht="24" customHeight="1" x14ac:dyDescent="0.25">
      <c r="A6" s="94" t="s">
        <v>13</v>
      </c>
      <c r="B6" s="94"/>
      <c r="C6" s="94"/>
      <c r="D6" s="94" t="s">
        <v>14</v>
      </c>
      <c r="E6" s="94"/>
      <c r="F6" s="94"/>
      <c r="G6" s="94"/>
      <c r="H6" s="94"/>
      <c r="I6" s="94"/>
      <c r="J6" s="61">
        <v>241080.26</v>
      </c>
      <c r="K6" s="62">
        <f>J6 / 463406.49</f>
        <v>0.52023496692935833</v>
      </c>
    </row>
    <row r="7" spans="1:11" ht="24" customHeight="1" x14ac:dyDescent="0.25">
      <c r="A7" s="94" t="s">
        <v>15</v>
      </c>
      <c r="B7" s="94"/>
      <c r="C7" s="94"/>
      <c r="D7" s="94" t="s">
        <v>16</v>
      </c>
      <c r="E7" s="94"/>
      <c r="F7" s="94"/>
      <c r="G7" s="94"/>
      <c r="H7" s="94"/>
      <c r="I7" s="94"/>
      <c r="J7" s="61">
        <v>162129.75</v>
      </c>
      <c r="K7" s="62">
        <f>J7 / 463406.49</f>
        <v>0.34986508281314749</v>
      </c>
    </row>
    <row r="8" spans="1:11" ht="24" customHeight="1" x14ac:dyDescent="0.25">
      <c r="A8" s="94" t="s">
        <v>17</v>
      </c>
      <c r="B8" s="94"/>
      <c r="C8" s="94"/>
      <c r="D8" s="94" t="s">
        <v>18</v>
      </c>
      <c r="E8" s="94"/>
      <c r="F8" s="94"/>
      <c r="G8" s="94"/>
      <c r="H8" s="94"/>
      <c r="I8" s="94"/>
      <c r="J8" s="61">
        <v>17726.27</v>
      </c>
      <c r="K8" s="62">
        <f>J8 / 463406.49</f>
        <v>3.8252096987247637E-2</v>
      </c>
    </row>
    <row r="9" spans="1:11" ht="24" customHeight="1" x14ac:dyDescent="0.25">
      <c r="A9" s="94" t="s">
        <v>19</v>
      </c>
      <c r="B9" s="94"/>
      <c r="C9" s="94"/>
      <c r="D9" s="94" t="s">
        <v>20</v>
      </c>
      <c r="E9" s="94"/>
      <c r="F9" s="94"/>
      <c r="G9" s="94"/>
      <c r="H9" s="94"/>
      <c r="I9" s="94"/>
      <c r="J9" s="61">
        <v>23837.62</v>
      </c>
      <c r="K9" s="62">
        <f>J9 / 463406.49</f>
        <v>5.1439978753858195E-2</v>
      </c>
    </row>
    <row r="10" spans="1:11" ht="24" customHeight="1" x14ac:dyDescent="0.25">
      <c r="A10" s="94" t="s">
        <v>21</v>
      </c>
      <c r="B10" s="94"/>
      <c r="C10" s="94"/>
      <c r="D10" s="94" t="s">
        <v>22</v>
      </c>
      <c r="E10" s="94"/>
      <c r="F10" s="94"/>
      <c r="G10" s="94"/>
      <c r="H10" s="94"/>
      <c r="I10" s="94"/>
      <c r="J10" s="61">
        <v>817.84</v>
      </c>
      <c r="K10" s="62">
        <f>J10 / 463406.49</f>
        <v>1.7648436473127515E-3</v>
      </c>
    </row>
    <row r="11" spans="1:1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89"/>
      <c r="B12" s="89"/>
      <c r="C12" s="89"/>
      <c r="D12" s="8"/>
      <c r="E12" s="7"/>
      <c r="F12" s="7"/>
      <c r="G12" s="90" t="s">
        <v>23</v>
      </c>
      <c r="H12" s="89"/>
      <c r="I12" s="91">
        <v>377160.28</v>
      </c>
      <c r="J12" s="89"/>
      <c r="K12" s="89"/>
    </row>
    <row r="13" spans="1:11" x14ac:dyDescent="0.25">
      <c r="A13" s="89"/>
      <c r="B13" s="89"/>
      <c r="C13" s="89"/>
      <c r="D13" s="8"/>
      <c r="E13" s="7"/>
      <c r="F13" s="7"/>
      <c r="G13" s="90" t="s">
        <v>24</v>
      </c>
      <c r="H13" s="89"/>
      <c r="I13" s="91">
        <v>86246.21</v>
      </c>
      <c r="J13" s="89"/>
      <c r="K13" s="89"/>
    </row>
    <row r="14" spans="1:11" x14ac:dyDescent="0.25">
      <c r="A14" s="89"/>
      <c r="B14" s="89"/>
      <c r="C14" s="89"/>
      <c r="D14" s="8"/>
      <c r="E14" s="7"/>
      <c r="F14" s="7"/>
      <c r="G14" s="90" t="s">
        <v>25</v>
      </c>
      <c r="H14" s="89"/>
      <c r="I14" s="91">
        <v>463406.49</v>
      </c>
      <c r="J14" s="89"/>
      <c r="K14" s="89"/>
    </row>
    <row r="15" spans="1:11" ht="60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70.05" customHeight="1" x14ac:dyDescent="0.25">
      <c r="A16" s="92" t="s">
        <v>26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</row>
  </sheetData>
  <mergeCells count="29">
    <mergeCell ref="F1:H1"/>
    <mergeCell ref="I1:K1"/>
    <mergeCell ref="F2:H2"/>
    <mergeCell ref="I2:K2"/>
    <mergeCell ref="A3:K3"/>
    <mergeCell ref="D9:I9"/>
    <mergeCell ref="A4:C4"/>
    <mergeCell ref="D4:I4"/>
    <mergeCell ref="A5:C5"/>
    <mergeCell ref="D5:I5"/>
    <mergeCell ref="A6:C6"/>
    <mergeCell ref="D6:I6"/>
    <mergeCell ref="A10:C10"/>
    <mergeCell ref="D10:I10"/>
    <mergeCell ref="A12:C12"/>
    <mergeCell ref="G12:H12"/>
    <mergeCell ref="I12:K12"/>
    <mergeCell ref="A7:C7"/>
    <mergeCell ref="D7:I7"/>
    <mergeCell ref="A8:C8"/>
    <mergeCell ref="D8:I8"/>
    <mergeCell ref="A9:C9"/>
    <mergeCell ref="A16:K16"/>
    <mergeCell ref="A13:C13"/>
    <mergeCell ref="G13:H13"/>
    <mergeCell ref="I13:K13"/>
    <mergeCell ref="A14:C14"/>
    <mergeCell ref="G14:H14"/>
    <mergeCell ref="I14:K14"/>
  </mergeCells>
  <pageMargins left="0.5" right="0.5" top="1" bottom="1" header="0.5" footer="0.5"/>
  <pageSetup paperSize="9" scale="69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A950-6B73-4642-88AB-C1E12A6010E7}">
  <sheetPr>
    <pageSetUpPr fitToPage="1"/>
  </sheetPr>
  <dimension ref="A1:J58"/>
  <sheetViews>
    <sheetView showOutlineSymbols="0" showWhiteSpace="0" workbookViewId="0">
      <selection activeCell="D9" sqref="D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95" t="s">
        <v>1</v>
      </c>
      <c r="F1" s="95"/>
      <c r="G1" s="95" t="s">
        <v>2</v>
      </c>
      <c r="H1" s="95"/>
      <c r="I1" s="95" t="s">
        <v>3</v>
      </c>
      <c r="J1" s="95"/>
    </row>
    <row r="2" spans="1:10" ht="79.95" customHeight="1" x14ac:dyDescent="0.25">
      <c r="A2" s="2"/>
      <c r="B2" s="2"/>
      <c r="C2" s="2"/>
      <c r="D2" s="2" t="s">
        <v>4</v>
      </c>
      <c r="E2" s="90" t="s">
        <v>290</v>
      </c>
      <c r="F2" s="90"/>
      <c r="G2" s="90" t="s">
        <v>697</v>
      </c>
      <c r="H2" s="90"/>
      <c r="I2" s="90" t="s">
        <v>5</v>
      </c>
      <c r="J2" s="90"/>
    </row>
    <row r="3" spans="1:10" x14ac:dyDescent="0.25">
      <c r="A3" s="96" t="s">
        <v>27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30" customHeight="1" x14ac:dyDescent="0.25">
      <c r="A4" s="3" t="s">
        <v>7</v>
      </c>
      <c r="B4" s="4" t="s">
        <v>28</v>
      </c>
      <c r="C4" s="3" t="s">
        <v>29</v>
      </c>
      <c r="D4" s="3" t="s">
        <v>8</v>
      </c>
      <c r="E4" s="5" t="s">
        <v>30</v>
      </c>
      <c r="F4" s="4" t="s">
        <v>31</v>
      </c>
      <c r="G4" s="4" t="s">
        <v>32</v>
      </c>
      <c r="H4" s="4" t="s">
        <v>33</v>
      </c>
      <c r="I4" s="4" t="s">
        <v>9</v>
      </c>
      <c r="J4" s="4" t="s">
        <v>10</v>
      </c>
    </row>
    <row r="5" spans="1:10" ht="24" customHeight="1" x14ac:dyDescent="0.25">
      <c r="A5" s="63" t="s">
        <v>11</v>
      </c>
      <c r="B5" s="63"/>
      <c r="C5" s="63"/>
      <c r="D5" s="63" t="s">
        <v>12</v>
      </c>
      <c r="E5" s="63"/>
      <c r="F5" s="64"/>
      <c r="G5" s="63"/>
      <c r="H5" s="63"/>
      <c r="I5" s="65">
        <v>17814.75</v>
      </c>
      <c r="J5" s="66">
        <f>I5 / 463406.49</f>
        <v>3.8443030869075662E-2</v>
      </c>
    </row>
    <row r="6" spans="1:10" ht="24" customHeight="1" x14ac:dyDescent="0.25">
      <c r="A6" s="63" t="s">
        <v>34</v>
      </c>
      <c r="B6" s="63"/>
      <c r="C6" s="63"/>
      <c r="D6" s="63" t="s">
        <v>35</v>
      </c>
      <c r="E6" s="63"/>
      <c r="F6" s="64"/>
      <c r="G6" s="63"/>
      <c r="H6" s="63"/>
      <c r="I6" s="65">
        <v>7882.67</v>
      </c>
      <c r="J6" s="66">
        <f>I6 / 463406.49</f>
        <v>1.7010271047347654E-2</v>
      </c>
    </row>
    <row r="7" spans="1:10" ht="24" customHeight="1" x14ac:dyDescent="0.25">
      <c r="A7" s="67" t="s">
        <v>36</v>
      </c>
      <c r="B7" s="68" t="s">
        <v>37</v>
      </c>
      <c r="C7" s="67" t="s">
        <v>38</v>
      </c>
      <c r="D7" s="67" t="s">
        <v>39</v>
      </c>
      <c r="E7" s="69" t="s">
        <v>40</v>
      </c>
      <c r="F7" s="68">
        <v>3</v>
      </c>
      <c r="G7" s="70">
        <v>370.07</v>
      </c>
      <c r="H7" s="70">
        <f>TRUNC(G7 * (1 + 22.88 / 100), 2)</f>
        <v>454.74</v>
      </c>
      <c r="I7" s="70">
        <f>TRUNC(F7 * H7, 2)</f>
        <v>1364.22</v>
      </c>
      <c r="J7" s="71">
        <f>I7 / 463406.49</f>
        <v>2.9438948945233806E-3</v>
      </c>
    </row>
    <row r="8" spans="1:10" ht="25.95" customHeight="1" x14ac:dyDescent="0.25">
      <c r="A8" s="67" t="s">
        <v>41</v>
      </c>
      <c r="B8" s="68" t="s">
        <v>42</v>
      </c>
      <c r="C8" s="67" t="s">
        <v>38</v>
      </c>
      <c r="D8" s="67" t="s">
        <v>43</v>
      </c>
      <c r="E8" s="69" t="s">
        <v>44</v>
      </c>
      <c r="F8" s="68">
        <v>1</v>
      </c>
      <c r="G8" s="70">
        <v>2345.94</v>
      </c>
      <c r="H8" s="70">
        <f>TRUNC(G8 * (1 + 22.88 / 100), 2)</f>
        <v>2882.69</v>
      </c>
      <c r="I8" s="70">
        <f>TRUNC(F8 * H8, 2)</f>
        <v>2882.69</v>
      </c>
      <c r="J8" s="71">
        <f>I8 / 463406.49</f>
        <v>6.2206509019759309E-3</v>
      </c>
    </row>
    <row r="9" spans="1:10" ht="39" customHeight="1" x14ac:dyDescent="0.25">
      <c r="A9" s="67" t="s">
        <v>45</v>
      </c>
      <c r="B9" s="68" t="s">
        <v>46</v>
      </c>
      <c r="C9" s="67" t="s">
        <v>47</v>
      </c>
      <c r="D9" s="67" t="s">
        <v>48</v>
      </c>
      <c r="E9" s="69" t="s">
        <v>40</v>
      </c>
      <c r="F9" s="68">
        <v>3</v>
      </c>
      <c r="G9" s="70">
        <v>986.27</v>
      </c>
      <c r="H9" s="70">
        <f>TRUNC(G9 * (1 + 22.88 / 100), 2)</f>
        <v>1211.92</v>
      </c>
      <c r="I9" s="70">
        <f>TRUNC(F9 * H9, 2)</f>
        <v>3635.76</v>
      </c>
      <c r="J9" s="71">
        <f>I9 / 463406.49</f>
        <v>7.8457252508483434E-3</v>
      </c>
    </row>
    <row r="10" spans="1:10" ht="24" customHeight="1" x14ac:dyDescent="0.25">
      <c r="A10" s="63" t="s">
        <v>49</v>
      </c>
      <c r="B10" s="63"/>
      <c r="C10" s="63"/>
      <c r="D10" s="63" t="s">
        <v>50</v>
      </c>
      <c r="E10" s="63"/>
      <c r="F10" s="64"/>
      <c r="G10" s="63"/>
      <c r="H10" s="63"/>
      <c r="I10" s="65">
        <v>9932.08</v>
      </c>
      <c r="J10" s="66">
        <f>I10 / 463406.49</f>
        <v>2.1432759821728004E-2</v>
      </c>
    </row>
    <row r="11" spans="1:10" ht="24" customHeight="1" x14ac:dyDescent="0.25">
      <c r="A11" s="67" t="s">
        <v>51</v>
      </c>
      <c r="B11" s="68" t="s">
        <v>52</v>
      </c>
      <c r="C11" s="67" t="s">
        <v>38</v>
      </c>
      <c r="D11" s="67" t="s">
        <v>53</v>
      </c>
      <c r="E11" s="69" t="s">
        <v>54</v>
      </c>
      <c r="F11" s="68">
        <v>87.23</v>
      </c>
      <c r="G11" s="70">
        <v>10.46</v>
      </c>
      <c r="H11" s="70">
        <f>TRUNC(G11 * (1 + 22.88 / 100), 2)</f>
        <v>12.85</v>
      </c>
      <c r="I11" s="70">
        <f>TRUNC(F11 * H11, 2)</f>
        <v>1120.9000000000001</v>
      </c>
      <c r="J11" s="71">
        <f>I11 / 463406.49</f>
        <v>2.4188267194963113E-3</v>
      </c>
    </row>
    <row r="12" spans="1:10" ht="24" customHeight="1" x14ac:dyDescent="0.25">
      <c r="A12" s="67" t="s">
        <v>55</v>
      </c>
      <c r="B12" s="68" t="s">
        <v>56</v>
      </c>
      <c r="C12" s="67" t="s">
        <v>47</v>
      </c>
      <c r="D12" s="67" t="s">
        <v>57</v>
      </c>
      <c r="E12" s="69" t="s">
        <v>40</v>
      </c>
      <c r="F12" s="68">
        <v>959.6</v>
      </c>
      <c r="G12" s="70">
        <v>4.82</v>
      </c>
      <c r="H12" s="70">
        <f>TRUNC(G12 * (1 + 22.88 / 100), 2)</f>
        <v>5.92</v>
      </c>
      <c r="I12" s="70">
        <f>TRUNC(F12 * H12, 2)</f>
        <v>5680.83</v>
      </c>
      <c r="J12" s="71">
        <f>I12 / 463406.49</f>
        <v>1.2258848597480798E-2</v>
      </c>
    </row>
    <row r="13" spans="1:10" ht="24" customHeight="1" x14ac:dyDescent="0.25">
      <c r="A13" s="67" t="s">
        <v>58</v>
      </c>
      <c r="B13" s="68" t="s">
        <v>59</v>
      </c>
      <c r="C13" s="67" t="s">
        <v>60</v>
      </c>
      <c r="D13" s="67" t="s">
        <v>61</v>
      </c>
      <c r="E13" s="69" t="s">
        <v>62</v>
      </c>
      <c r="F13" s="68">
        <v>209.1</v>
      </c>
      <c r="G13" s="70">
        <v>9.9700000000000006</v>
      </c>
      <c r="H13" s="70">
        <f>TRUNC(G13 * (1 + 22.88 / 100), 2)</f>
        <v>12.25</v>
      </c>
      <c r="I13" s="70">
        <f>TRUNC(F13 * H13, 2)</f>
        <v>2561.4699999999998</v>
      </c>
      <c r="J13" s="71">
        <f>I13 / 463406.49</f>
        <v>5.527479772672152E-3</v>
      </c>
    </row>
    <row r="14" spans="1:10" ht="25.95" customHeight="1" x14ac:dyDescent="0.25">
      <c r="A14" s="67" t="s">
        <v>63</v>
      </c>
      <c r="B14" s="68" t="s">
        <v>64</v>
      </c>
      <c r="C14" s="67" t="s">
        <v>38</v>
      </c>
      <c r="D14" s="67" t="s">
        <v>65</v>
      </c>
      <c r="E14" s="69" t="s">
        <v>44</v>
      </c>
      <c r="F14" s="68">
        <v>1</v>
      </c>
      <c r="G14" s="70">
        <v>462.96</v>
      </c>
      <c r="H14" s="70">
        <f>TRUNC(G14 * (1 + 22.88 / 100), 2)</f>
        <v>568.88</v>
      </c>
      <c r="I14" s="70">
        <f>TRUNC(F14 * H14, 2)</f>
        <v>568.88</v>
      </c>
      <c r="J14" s="71">
        <f>I14 / 463406.49</f>
        <v>1.2276047320787416E-3</v>
      </c>
    </row>
    <row r="15" spans="1:10" ht="24" customHeight="1" x14ac:dyDescent="0.25">
      <c r="A15" s="63" t="s">
        <v>13</v>
      </c>
      <c r="B15" s="63"/>
      <c r="C15" s="63"/>
      <c r="D15" s="63" t="s">
        <v>14</v>
      </c>
      <c r="E15" s="63"/>
      <c r="F15" s="64"/>
      <c r="G15" s="63"/>
      <c r="H15" s="63"/>
      <c r="I15" s="65">
        <v>241080.26</v>
      </c>
      <c r="J15" s="66">
        <f>I15 / 463406.49</f>
        <v>0.52023496692935833</v>
      </c>
    </row>
    <row r="16" spans="1:10" ht="24" customHeight="1" x14ac:dyDescent="0.25">
      <c r="A16" s="63" t="s">
        <v>66</v>
      </c>
      <c r="B16" s="63"/>
      <c r="C16" s="63"/>
      <c r="D16" s="63" t="s">
        <v>67</v>
      </c>
      <c r="E16" s="63"/>
      <c r="F16" s="64"/>
      <c r="G16" s="63"/>
      <c r="H16" s="63"/>
      <c r="I16" s="65">
        <v>150680.41</v>
      </c>
      <c r="J16" s="66">
        <f>I16 / 463406.49</f>
        <v>0.32515817808248654</v>
      </c>
    </row>
    <row r="17" spans="1:10" ht="39" customHeight="1" x14ac:dyDescent="0.25">
      <c r="A17" s="67" t="s">
        <v>68</v>
      </c>
      <c r="B17" s="68" t="s">
        <v>69</v>
      </c>
      <c r="C17" s="67" t="s">
        <v>47</v>
      </c>
      <c r="D17" s="67" t="s">
        <v>70</v>
      </c>
      <c r="E17" s="69" t="s">
        <v>40</v>
      </c>
      <c r="F17" s="68">
        <v>817.2</v>
      </c>
      <c r="G17" s="70">
        <v>3</v>
      </c>
      <c r="H17" s="70">
        <f>TRUNC(G17 * (1 + 22.88 / 100), 2)</f>
        <v>3.68</v>
      </c>
      <c r="I17" s="70">
        <f>TRUNC(F17 * H17, 2)</f>
        <v>3007.29</v>
      </c>
      <c r="J17" s="71">
        <f>I17 / 463406.49</f>
        <v>6.4895293115122318E-3</v>
      </c>
    </row>
    <row r="18" spans="1:10" ht="39" customHeight="1" x14ac:dyDescent="0.25">
      <c r="A18" s="67" t="s">
        <v>71</v>
      </c>
      <c r="B18" s="68" t="s">
        <v>72</v>
      </c>
      <c r="C18" s="67" t="s">
        <v>47</v>
      </c>
      <c r="D18" s="67" t="s">
        <v>73</v>
      </c>
      <c r="E18" s="69" t="s">
        <v>74</v>
      </c>
      <c r="F18" s="68">
        <v>49.03</v>
      </c>
      <c r="G18" s="70">
        <v>826.21</v>
      </c>
      <c r="H18" s="70">
        <f>TRUNC(G18 * (1 + 22.88 / 100), 2)</f>
        <v>1015.24</v>
      </c>
      <c r="I18" s="70">
        <f>TRUNC(F18 * H18, 2)</f>
        <v>49777.21</v>
      </c>
      <c r="J18" s="71">
        <f>I18 / 463406.49</f>
        <v>0.10741586722274865</v>
      </c>
    </row>
    <row r="19" spans="1:10" ht="25.95" customHeight="1" x14ac:dyDescent="0.25">
      <c r="A19" s="67" t="s">
        <v>75</v>
      </c>
      <c r="B19" s="68" t="s">
        <v>76</v>
      </c>
      <c r="C19" s="67" t="s">
        <v>38</v>
      </c>
      <c r="D19" s="67" t="s">
        <v>77</v>
      </c>
      <c r="E19" s="69" t="s">
        <v>78</v>
      </c>
      <c r="F19" s="68">
        <v>307.52</v>
      </c>
      <c r="G19" s="70">
        <v>259.07</v>
      </c>
      <c r="H19" s="70">
        <f>TRUNC(G19 * (1 + 22.88 / 100), 2)</f>
        <v>318.33999999999997</v>
      </c>
      <c r="I19" s="70">
        <f>TRUNC(F19 * H19, 2)</f>
        <v>97895.91</v>
      </c>
      <c r="J19" s="71">
        <f>I19 / 463406.49</f>
        <v>0.21125278154822563</v>
      </c>
    </row>
    <row r="20" spans="1:10" ht="24" customHeight="1" x14ac:dyDescent="0.25">
      <c r="A20" s="63" t="s">
        <v>79</v>
      </c>
      <c r="B20" s="63"/>
      <c r="C20" s="63"/>
      <c r="D20" s="63" t="s">
        <v>80</v>
      </c>
      <c r="E20" s="63"/>
      <c r="F20" s="64"/>
      <c r="G20" s="63"/>
      <c r="H20" s="63"/>
      <c r="I20" s="65">
        <v>78876.27</v>
      </c>
      <c r="J20" s="66">
        <f>I20 / 463406.49</f>
        <v>0.17020967919547264</v>
      </c>
    </row>
    <row r="21" spans="1:10" ht="39" customHeight="1" x14ac:dyDescent="0.25">
      <c r="A21" s="67" t="s">
        <v>81</v>
      </c>
      <c r="B21" s="68" t="s">
        <v>82</v>
      </c>
      <c r="C21" s="67" t="s">
        <v>47</v>
      </c>
      <c r="D21" s="67" t="s">
        <v>83</v>
      </c>
      <c r="E21" s="69" t="s">
        <v>40</v>
      </c>
      <c r="F21" s="68">
        <v>3327.346</v>
      </c>
      <c r="G21" s="70">
        <v>18.190000000000001</v>
      </c>
      <c r="H21" s="70">
        <f>TRUNC(G21 * (1 + 22.88 / 100), 2)</f>
        <v>22.35</v>
      </c>
      <c r="I21" s="70">
        <f>TRUNC(F21 * H21, 2)</f>
        <v>74366.179999999993</v>
      </c>
      <c r="J21" s="71">
        <f>I21 / 463406.49</f>
        <v>0.16047720868130266</v>
      </c>
    </row>
    <row r="22" spans="1:10" ht="24" customHeight="1" x14ac:dyDescent="0.25">
      <c r="A22" s="67" t="s">
        <v>84</v>
      </c>
      <c r="B22" s="68" t="s">
        <v>85</v>
      </c>
      <c r="C22" s="67" t="s">
        <v>38</v>
      </c>
      <c r="D22" s="67" t="s">
        <v>86</v>
      </c>
      <c r="E22" s="69" t="s">
        <v>87</v>
      </c>
      <c r="F22" s="68">
        <v>798.85</v>
      </c>
      <c r="G22" s="70">
        <v>3.18</v>
      </c>
      <c r="H22" s="70">
        <f>TRUNC(G22 * (1 + 22.88 / 100), 2)</f>
        <v>3.9</v>
      </c>
      <c r="I22" s="70">
        <f>TRUNC(F22 * H22, 2)</f>
        <v>3115.51</v>
      </c>
      <c r="J22" s="71">
        <f>I22 / 463406.49</f>
        <v>6.723060784064548E-3</v>
      </c>
    </row>
    <row r="23" spans="1:10" ht="25.95" customHeight="1" x14ac:dyDescent="0.25">
      <c r="A23" s="67" t="s">
        <v>88</v>
      </c>
      <c r="B23" s="68" t="s">
        <v>89</v>
      </c>
      <c r="C23" s="67" t="s">
        <v>47</v>
      </c>
      <c r="D23" s="67" t="s">
        <v>90</v>
      </c>
      <c r="E23" s="69" t="s">
        <v>87</v>
      </c>
      <c r="F23" s="68">
        <v>29.65</v>
      </c>
      <c r="G23" s="70">
        <v>5.7</v>
      </c>
      <c r="H23" s="70">
        <f>TRUNC(G23 * (1 + 22.88 / 100), 2)</f>
        <v>7</v>
      </c>
      <c r="I23" s="70">
        <f>TRUNC(F23 * H23, 2)</f>
        <v>207.55</v>
      </c>
      <c r="J23" s="71">
        <f>I23 / 463406.49</f>
        <v>4.4787892375007526E-4</v>
      </c>
    </row>
    <row r="24" spans="1:10" ht="39" customHeight="1" x14ac:dyDescent="0.25">
      <c r="A24" s="67" t="s">
        <v>91</v>
      </c>
      <c r="B24" s="68" t="s">
        <v>92</v>
      </c>
      <c r="C24" s="67" t="s">
        <v>47</v>
      </c>
      <c r="D24" s="67" t="s">
        <v>93</v>
      </c>
      <c r="E24" s="69" t="s">
        <v>87</v>
      </c>
      <c r="F24" s="68">
        <v>99.5</v>
      </c>
      <c r="G24" s="70">
        <v>9.7100000000000009</v>
      </c>
      <c r="H24" s="70">
        <f>TRUNC(G24 * (1 + 22.88 / 100), 2)</f>
        <v>11.93</v>
      </c>
      <c r="I24" s="70">
        <f>TRUNC(F24 * H24, 2)</f>
        <v>1187.03</v>
      </c>
      <c r="J24" s="71">
        <f>I24 / 463406.49</f>
        <v>2.5615308063553447E-3</v>
      </c>
    </row>
    <row r="25" spans="1:10" ht="24" customHeight="1" x14ac:dyDescent="0.25">
      <c r="A25" s="63" t="s">
        <v>94</v>
      </c>
      <c r="B25" s="63"/>
      <c r="C25" s="63"/>
      <c r="D25" s="63" t="s">
        <v>95</v>
      </c>
      <c r="E25" s="63"/>
      <c r="F25" s="64"/>
      <c r="G25" s="63"/>
      <c r="H25" s="63"/>
      <c r="I25" s="65">
        <v>11523.58</v>
      </c>
      <c r="J25" s="66">
        <f>I25 / 463406.49</f>
        <v>2.4867109651399141E-2</v>
      </c>
    </row>
    <row r="26" spans="1:10" ht="25.95" customHeight="1" x14ac:dyDescent="0.25">
      <c r="A26" s="67" t="s">
        <v>96</v>
      </c>
      <c r="B26" s="68" t="s">
        <v>97</v>
      </c>
      <c r="C26" s="67" t="s">
        <v>47</v>
      </c>
      <c r="D26" s="67" t="s">
        <v>98</v>
      </c>
      <c r="E26" s="69" t="s">
        <v>40</v>
      </c>
      <c r="F26" s="68">
        <v>289.08999999999997</v>
      </c>
      <c r="G26" s="70">
        <v>3.17</v>
      </c>
      <c r="H26" s="70">
        <f>TRUNC(G26 * (1 + 22.88 / 100), 2)</f>
        <v>3.89</v>
      </c>
      <c r="I26" s="70">
        <f>TRUNC(F26 * H26, 2)</f>
        <v>1124.56</v>
      </c>
      <c r="J26" s="71">
        <f>I26 / 463406.49</f>
        <v>2.426724753034857E-3</v>
      </c>
    </row>
    <row r="27" spans="1:10" ht="25.95" customHeight="1" x14ac:dyDescent="0.25">
      <c r="A27" s="67" t="s">
        <v>99</v>
      </c>
      <c r="B27" s="68" t="s">
        <v>100</v>
      </c>
      <c r="C27" s="67" t="s">
        <v>47</v>
      </c>
      <c r="D27" s="67" t="s">
        <v>101</v>
      </c>
      <c r="E27" s="69" t="s">
        <v>40</v>
      </c>
      <c r="F27" s="68">
        <v>145.44999999999999</v>
      </c>
      <c r="G27" s="70">
        <v>15.92</v>
      </c>
      <c r="H27" s="70">
        <f>TRUNC(G27 * (1 + 22.88 / 100), 2)</f>
        <v>19.559999999999999</v>
      </c>
      <c r="I27" s="70">
        <f>TRUNC(F27 * H27, 2)</f>
        <v>2845</v>
      </c>
      <c r="J27" s="71">
        <f>I27 / 463406.49</f>
        <v>6.1393184199901906E-3</v>
      </c>
    </row>
    <row r="28" spans="1:10" ht="39" customHeight="1" x14ac:dyDescent="0.25">
      <c r="A28" s="67" t="s">
        <v>102</v>
      </c>
      <c r="B28" s="68" t="s">
        <v>103</v>
      </c>
      <c r="C28" s="67" t="s">
        <v>47</v>
      </c>
      <c r="D28" s="67" t="s">
        <v>104</v>
      </c>
      <c r="E28" s="69" t="s">
        <v>40</v>
      </c>
      <c r="F28" s="68">
        <v>143.63999999999999</v>
      </c>
      <c r="G28" s="70">
        <v>42.8</v>
      </c>
      <c r="H28" s="70">
        <f>TRUNC(G28 * (1 + 22.88 / 100), 2)</f>
        <v>52.59</v>
      </c>
      <c r="I28" s="70">
        <f>TRUNC(F28 * H28, 2)</f>
        <v>7554.02</v>
      </c>
      <c r="J28" s="71">
        <f>I28 / 463406.49</f>
        <v>1.6301066478374097E-2</v>
      </c>
    </row>
    <row r="29" spans="1:10" ht="24" customHeight="1" x14ac:dyDescent="0.25">
      <c r="A29" s="63" t="s">
        <v>15</v>
      </c>
      <c r="B29" s="63"/>
      <c r="C29" s="63"/>
      <c r="D29" s="63" t="s">
        <v>16</v>
      </c>
      <c r="E29" s="63"/>
      <c r="F29" s="64"/>
      <c r="G29" s="63"/>
      <c r="H29" s="63"/>
      <c r="I29" s="65">
        <v>162129.75</v>
      </c>
      <c r="J29" s="66">
        <f>I29 / 463406.49</f>
        <v>0.34986508281314749</v>
      </c>
    </row>
    <row r="30" spans="1:10" ht="25.95" customHeight="1" x14ac:dyDescent="0.25">
      <c r="A30" s="67" t="s">
        <v>105</v>
      </c>
      <c r="B30" s="68" t="s">
        <v>106</v>
      </c>
      <c r="C30" s="67" t="s">
        <v>38</v>
      </c>
      <c r="D30" s="67" t="s">
        <v>107</v>
      </c>
      <c r="E30" s="69" t="s">
        <v>44</v>
      </c>
      <c r="F30" s="68">
        <v>18</v>
      </c>
      <c r="G30" s="70">
        <v>1083.1099999999999</v>
      </c>
      <c r="H30" s="70">
        <f>TRUNC(G30 * (1 + 22.88 / 100), 2)</f>
        <v>1330.92</v>
      </c>
      <c r="I30" s="70">
        <f>TRUNC(F30 * H30, 2)</f>
        <v>23956.560000000001</v>
      </c>
      <c r="J30" s="71">
        <f>I30 / 463406.49</f>
        <v>5.1696643264534346E-2</v>
      </c>
    </row>
    <row r="31" spans="1:10" ht="25.95" customHeight="1" x14ac:dyDescent="0.25">
      <c r="A31" s="67" t="s">
        <v>108</v>
      </c>
      <c r="B31" s="68" t="s">
        <v>109</v>
      </c>
      <c r="C31" s="67" t="s">
        <v>38</v>
      </c>
      <c r="D31" s="67" t="s">
        <v>110</v>
      </c>
      <c r="E31" s="69" t="s">
        <v>44</v>
      </c>
      <c r="F31" s="68">
        <v>9</v>
      </c>
      <c r="G31" s="70">
        <v>2263.17</v>
      </c>
      <c r="H31" s="70">
        <f>TRUNC(G31 * (1 + 22.88 / 100), 2)</f>
        <v>2780.98</v>
      </c>
      <c r="I31" s="70">
        <f>TRUNC(F31 * H31, 2)</f>
        <v>25028.82</v>
      </c>
      <c r="J31" s="71">
        <f>I31 / 463406.49</f>
        <v>5.4010508139409094E-2</v>
      </c>
    </row>
    <row r="32" spans="1:10" ht="25.95" customHeight="1" x14ac:dyDescent="0.25">
      <c r="A32" s="67" t="s">
        <v>111</v>
      </c>
      <c r="B32" s="68" t="s">
        <v>112</v>
      </c>
      <c r="C32" s="67" t="s">
        <v>38</v>
      </c>
      <c r="D32" s="67" t="s">
        <v>113</v>
      </c>
      <c r="E32" s="69" t="s">
        <v>78</v>
      </c>
      <c r="F32" s="68">
        <v>23.3</v>
      </c>
      <c r="G32" s="70">
        <v>119.39</v>
      </c>
      <c r="H32" s="70">
        <f>TRUNC(G32 * (1 + 22.88 / 100), 2)</f>
        <v>146.69999999999999</v>
      </c>
      <c r="I32" s="70">
        <f>TRUNC(F32 * H32, 2)</f>
        <v>3418.11</v>
      </c>
      <c r="J32" s="71">
        <f>I32 / 463406.49</f>
        <v>7.3760512072241378E-3</v>
      </c>
    </row>
    <row r="33" spans="1:10" ht="25.95" customHeight="1" x14ac:dyDescent="0.25">
      <c r="A33" s="67" t="s">
        <v>114</v>
      </c>
      <c r="B33" s="68" t="s">
        <v>115</v>
      </c>
      <c r="C33" s="67" t="s">
        <v>38</v>
      </c>
      <c r="D33" s="67" t="s">
        <v>116</v>
      </c>
      <c r="E33" s="69" t="s">
        <v>40</v>
      </c>
      <c r="F33" s="68">
        <v>9</v>
      </c>
      <c r="G33" s="70">
        <v>2699.42</v>
      </c>
      <c r="H33" s="70">
        <f>TRUNC(G33 * (1 + 22.88 / 100), 2)</f>
        <v>3317.04</v>
      </c>
      <c r="I33" s="70">
        <f>TRUNC(F33 * H33, 2)</f>
        <v>29853.360000000001</v>
      </c>
      <c r="J33" s="71">
        <f>I33 / 463406.49</f>
        <v>6.4421540578769199E-2</v>
      </c>
    </row>
    <row r="34" spans="1:10" ht="25.95" customHeight="1" x14ac:dyDescent="0.25">
      <c r="A34" s="67" t="s">
        <v>117</v>
      </c>
      <c r="B34" s="68" t="s">
        <v>118</v>
      </c>
      <c r="C34" s="67" t="s">
        <v>38</v>
      </c>
      <c r="D34" s="67" t="s">
        <v>119</v>
      </c>
      <c r="E34" s="69" t="s">
        <v>44</v>
      </c>
      <c r="F34" s="68">
        <v>1</v>
      </c>
      <c r="G34" s="70">
        <v>10590</v>
      </c>
      <c r="H34" s="70">
        <f>TRUNC(G34 * (1 + 22.88 / 100), 2)</f>
        <v>13012.99</v>
      </c>
      <c r="I34" s="70">
        <f>TRUNC(F34 * H34, 2)</f>
        <v>13012.99</v>
      </c>
      <c r="J34" s="71">
        <f>I34 / 463406.49</f>
        <v>2.8081156135728699E-2</v>
      </c>
    </row>
    <row r="35" spans="1:10" ht="25.95" customHeight="1" x14ac:dyDescent="0.25">
      <c r="A35" s="67" t="s">
        <v>120</v>
      </c>
      <c r="B35" s="68" t="s">
        <v>121</v>
      </c>
      <c r="C35" s="67" t="s">
        <v>38</v>
      </c>
      <c r="D35" s="67" t="s">
        <v>122</v>
      </c>
      <c r="E35" s="69" t="s">
        <v>40</v>
      </c>
      <c r="F35" s="68">
        <v>1</v>
      </c>
      <c r="G35" s="70">
        <v>17382.09</v>
      </c>
      <c r="H35" s="70">
        <f>TRUNC(G35 * (1 + 22.88 / 100), 2)</f>
        <v>21359.11</v>
      </c>
      <c r="I35" s="70">
        <f>TRUNC(F35 * H35, 2)</f>
        <v>21359.11</v>
      </c>
      <c r="J35" s="71">
        <f>I35 / 463406.49</f>
        <v>4.609152107472643E-2</v>
      </c>
    </row>
    <row r="36" spans="1:10" ht="25.95" customHeight="1" x14ac:dyDescent="0.25">
      <c r="A36" s="67" t="s">
        <v>123</v>
      </c>
      <c r="B36" s="68" t="s">
        <v>124</v>
      </c>
      <c r="C36" s="67" t="s">
        <v>38</v>
      </c>
      <c r="D36" s="67" t="s">
        <v>125</v>
      </c>
      <c r="E36" s="69" t="s">
        <v>40</v>
      </c>
      <c r="F36" s="68">
        <v>1</v>
      </c>
      <c r="G36" s="70">
        <v>17846.86</v>
      </c>
      <c r="H36" s="70">
        <f>TRUNC(G36 * (1 + 22.88 / 100), 2)</f>
        <v>21930.22</v>
      </c>
      <c r="I36" s="70">
        <f>TRUNC(F36 * H36, 2)</f>
        <v>21930.22</v>
      </c>
      <c r="J36" s="71">
        <f>I36 / 463406.49</f>
        <v>4.7323937996638761E-2</v>
      </c>
    </row>
    <row r="37" spans="1:10" ht="25.95" customHeight="1" x14ac:dyDescent="0.25">
      <c r="A37" s="67" t="s">
        <v>126</v>
      </c>
      <c r="B37" s="68" t="s">
        <v>127</v>
      </c>
      <c r="C37" s="67" t="s">
        <v>38</v>
      </c>
      <c r="D37" s="67" t="s">
        <v>128</v>
      </c>
      <c r="E37" s="69" t="s">
        <v>40</v>
      </c>
      <c r="F37" s="68">
        <v>2</v>
      </c>
      <c r="G37" s="70">
        <v>9590.9</v>
      </c>
      <c r="H37" s="70">
        <f>TRUNC(G37 * (1 + 22.88 / 100), 2)</f>
        <v>11785.29</v>
      </c>
      <c r="I37" s="70">
        <f>TRUNC(F37 * H37, 2)</f>
        <v>23570.58</v>
      </c>
      <c r="J37" s="71">
        <f>I37 / 463406.49</f>
        <v>5.0863724416116834E-2</v>
      </c>
    </row>
    <row r="38" spans="1:10" ht="24" customHeight="1" x14ac:dyDescent="0.25">
      <c r="A38" s="63" t="s">
        <v>17</v>
      </c>
      <c r="B38" s="63"/>
      <c r="C38" s="63"/>
      <c r="D38" s="63" t="s">
        <v>18</v>
      </c>
      <c r="E38" s="63"/>
      <c r="F38" s="64"/>
      <c r="G38" s="63"/>
      <c r="H38" s="63"/>
      <c r="I38" s="65">
        <v>17726.27</v>
      </c>
      <c r="J38" s="66">
        <f>I38 / 463406.49</f>
        <v>3.8252096987247637E-2</v>
      </c>
    </row>
    <row r="39" spans="1:10" ht="25.95" customHeight="1" x14ac:dyDescent="0.25">
      <c r="A39" s="67" t="s">
        <v>129</v>
      </c>
      <c r="B39" s="68" t="s">
        <v>130</v>
      </c>
      <c r="C39" s="67" t="s">
        <v>47</v>
      </c>
      <c r="D39" s="67" t="s">
        <v>131</v>
      </c>
      <c r="E39" s="69" t="s">
        <v>44</v>
      </c>
      <c r="F39" s="68">
        <v>9</v>
      </c>
      <c r="G39" s="70">
        <v>413.6</v>
      </c>
      <c r="H39" s="70">
        <f>TRUNC(G39 * (1 + 22.88 / 100), 2)</f>
        <v>508.23</v>
      </c>
      <c r="I39" s="70">
        <f>TRUNC(F39 * H39, 2)</f>
        <v>4574.07</v>
      </c>
      <c r="J39" s="71">
        <f>I39 / 463406.49</f>
        <v>9.8705350458082701E-3</v>
      </c>
    </row>
    <row r="40" spans="1:10" ht="24" customHeight="1" x14ac:dyDescent="0.25">
      <c r="A40" s="67" t="s">
        <v>132</v>
      </c>
      <c r="B40" s="68" t="s">
        <v>133</v>
      </c>
      <c r="C40" s="67" t="s">
        <v>47</v>
      </c>
      <c r="D40" s="67" t="s">
        <v>134</v>
      </c>
      <c r="E40" s="69" t="s">
        <v>44</v>
      </c>
      <c r="F40" s="68">
        <v>14</v>
      </c>
      <c r="G40" s="70">
        <v>64.819999999999993</v>
      </c>
      <c r="H40" s="70">
        <f>TRUNC(G40 * (1 + 22.88 / 100), 2)</f>
        <v>79.650000000000006</v>
      </c>
      <c r="I40" s="70">
        <f>TRUNC(F40 * H40, 2)</f>
        <v>1115.0999999999999</v>
      </c>
      <c r="J40" s="71">
        <f>I40 / 463406.49</f>
        <v>2.4063107100636416E-3</v>
      </c>
    </row>
    <row r="41" spans="1:10" ht="24" customHeight="1" x14ac:dyDescent="0.25">
      <c r="A41" s="67" t="s">
        <v>135</v>
      </c>
      <c r="B41" s="68" t="s">
        <v>136</v>
      </c>
      <c r="C41" s="67" t="s">
        <v>47</v>
      </c>
      <c r="D41" s="67" t="s">
        <v>137</v>
      </c>
      <c r="E41" s="69" t="s">
        <v>40</v>
      </c>
      <c r="F41" s="68">
        <v>94.4</v>
      </c>
      <c r="G41" s="70">
        <v>92.63</v>
      </c>
      <c r="H41" s="70">
        <f>TRUNC(G41 * (1 + 22.88 / 100), 2)</f>
        <v>113.82</v>
      </c>
      <c r="I41" s="70">
        <f>TRUNC(F41 * H41, 2)</f>
        <v>10744.6</v>
      </c>
      <c r="J41" s="71">
        <f>I41 / 463406.49</f>
        <v>2.3186123267285273E-2</v>
      </c>
    </row>
    <row r="42" spans="1:10" ht="25.95" customHeight="1" x14ac:dyDescent="0.25">
      <c r="A42" s="67" t="s">
        <v>138</v>
      </c>
      <c r="B42" s="68" t="s">
        <v>139</v>
      </c>
      <c r="C42" s="67" t="s">
        <v>38</v>
      </c>
      <c r="D42" s="67" t="s">
        <v>140</v>
      </c>
      <c r="E42" s="69" t="s">
        <v>44</v>
      </c>
      <c r="F42" s="68">
        <v>10</v>
      </c>
      <c r="G42" s="70">
        <v>105.19</v>
      </c>
      <c r="H42" s="70">
        <f>TRUNC(G42 * (1 + 22.88 / 100), 2)</f>
        <v>129.25</v>
      </c>
      <c r="I42" s="70">
        <f>TRUNC(F42 * H42, 2)</f>
        <v>1292.5</v>
      </c>
      <c r="J42" s="71">
        <f>I42 / 463406.49</f>
        <v>2.789127964090447E-3</v>
      </c>
    </row>
    <row r="43" spans="1:10" ht="24" customHeight="1" x14ac:dyDescent="0.25">
      <c r="A43" s="63" t="s">
        <v>19</v>
      </c>
      <c r="B43" s="63"/>
      <c r="C43" s="63"/>
      <c r="D43" s="63" t="s">
        <v>20</v>
      </c>
      <c r="E43" s="63"/>
      <c r="F43" s="64"/>
      <c r="G43" s="63"/>
      <c r="H43" s="63"/>
      <c r="I43" s="65">
        <v>23837.62</v>
      </c>
      <c r="J43" s="66">
        <f>I43 / 463406.49</f>
        <v>5.1439978753858195E-2</v>
      </c>
    </row>
    <row r="44" spans="1:10" ht="25.95" customHeight="1" x14ac:dyDescent="0.25">
      <c r="A44" s="67" t="s">
        <v>141</v>
      </c>
      <c r="B44" s="68" t="s">
        <v>142</v>
      </c>
      <c r="C44" s="67" t="s">
        <v>47</v>
      </c>
      <c r="D44" s="67" t="s">
        <v>143</v>
      </c>
      <c r="E44" s="69" t="s">
        <v>74</v>
      </c>
      <c r="F44" s="68">
        <v>0.5</v>
      </c>
      <c r="G44" s="70">
        <v>76.31</v>
      </c>
      <c r="H44" s="70">
        <f>TRUNC(G44 * (1 + 22.88 / 100), 2)</f>
        <v>93.76</v>
      </c>
      <c r="I44" s="70">
        <f>TRUNC(F44 * H44, 2)</f>
        <v>46.88</v>
      </c>
      <c r="J44" s="71">
        <f>I44 / 463406.49</f>
        <v>1.0116388313853784E-4</v>
      </c>
    </row>
    <row r="45" spans="1:10" ht="39" customHeight="1" x14ac:dyDescent="0.25">
      <c r="A45" s="67" t="s">
        <v>144</v>
      </c>
      <c r="B45" s="68" t="s">
        <v>145</v>
      </c>
      <c r="C45" s="67" t="s">
        <v>47</v>
      </c>
      <c r="D45" s="67" t="s">
        <v>146</v>
      </c>
      <c r="E45" s="69" t="s">
        <v>74</v>
      </c>
      <c r="F45" s="68">
        <v>0.5</v>
      </c>
      <c r="G45" s="70">
        <v>526.72</v>
      </c>
      <c r="H45" s="70">
        <f>TRUNC(G45 * (1 + 22.88 / 100), 2)</f>
        <v>647.23</v>
      </c>
      <c r="I45" s="70">
        <f>TRUNC(F45 * H45, 2)</f>
        <v>323.61</v>
      </c>
      <c r="J45" s="71">
        <f>I45 / 463406.49</f>
        <v>6.9832858836310218E-4</v>
      </c>
    </row>
    <row r="46" spans="1:10" ht="24" customHeight="1" x14ac:dyDescent="0.25">
      <c r="A46" s="67" t="s">
        <v>147</v>
      </c>
      <c r="B46" s="68" t="s">
        <v>148</v>
      </c>
      <c r="C46" s="67" t="s">
        <v>38</v>
      </c>
      <c r="D46" s="67" t="s">
        <v>149</v>
      </c>
      <c r="E46" s="69" t="s">
        <v>44</v>
      </c>
      <c r="F46" s="68">
        <v>5</v>
      </c>
      <c r="G46" s="70">
        <v>96.02</v>
      </c>
      <c r="H46" s="70">
        <f>TRUNC(G46 * (1 + 22.88 / 100), 2)</f>
        <v>117.98</v>
      </c>
      <c r="I46" s="70">
        <f>TRUNC(F46 * H46, 2)</f>
        <v>589.9</v>
      </c>
      <c r="J46" s="71">
        <f>I46 / 463406.49</f>
        <v>1.2729644766088623E-3</v>
      </c>
    </row>
    <row r="47" spans="1:10" ht="25.95" customHeight="1" x14ac:dyDescent="0.25">
      <c r="A47" s="67" t="s">
        <v>150</v>
      </c>
      <c r="B47" s="68" t="s">
        <v>151</v>
      </c>
      <c r="C47" s="67" t="s">
        <v>152</v>
      </c>
      <c r="D47" s="67" t="s">
        <v>153</v>
      </c>
      <c r="E47" s="69" t="s">
        <v>44</v>
      </c>
      <c r="F47" s="68">
        <v>30</v>
      </c>
      <c r="G47" s="70">
        <v>384.53</v>
      </c>
      <c r="H47" s="70">
        <f>TRUNC(G47 * (1 + 22.88 / 100), 2)</f>
        <v>472.51</v>
      </c>
      <c r="I47" s="70">
        <f>TRUNC(F47 * H47, 2)</f>
        <v>14175.3</v>
      </c>
      <c r="J47" s="71">
        <f>I47 / 463406.49</f>
        <v>3.0589342846708945E-2</v>
      </c>
    </row>
    <row r="48" spans="1:10" ht="25.95" customHeight="1" x14ac:dyDescent="0.25">
      <c r="A48" s="67" t="s">
        <v>154</v>
      </c>
      <c r="B48" s="68" t="s">
        <v>155</v>
      </c>
      <c r="C48" s="67" t="s">
        <v>152</v>
      </c>
      <c r="D48" s="67" t="s">
        <v>156</v>
      </c>
      <c r="E48" s="69" t="s">
        <v>44</v>
      </c>
      <c r="F48" s="68">
        <v>25</v>
      </c>
      <c r="G48" s="70">
        <v>188.68</v>
      </c>
      <c r="H48" s="70">
        <f>TRUNC(G48 * (1 + 22.88 / 100), 2)</f>
        <v>231.84</v>
      </c>
      <c r="I48" s="70">
        <f>TRUNC(F48 * H48, 2)</f>
        <v>5796</v>
      </c>
      <c r="J48" s="71">
        <f>I48 / 463406.49</f>
        <v>1.250737770202571E-2</v>
      </c>
    </row>
    <row r="49" spans="1:10" ht="39" customHeight="1" x14ac:dyDescent="0.25">
      <c r="A49" s="67" t="s">
        <v>157</v>
      </c>
      <c r="B49" s="68" t="s">
        <v>158</v>
      </c>
      <c r="C49" s="67" t="s">
        <v>47</v>
      </c>
      <c r="D49" s="67" t="s">
        <v>159</v>
      </c>
      <c r="E49" s="69" t="s">
        <v>87</v>
      </c>
      <c r="F49" s="68">
        <v>328.9</v>
      </c>
      <c r="G49" s="70">
        <v>4.3899999999999997</v>
      </c>
      <c r="H49" s="70">
        <f>TRUNC(G49 * (1 + 22.88 / 100), 2)</f>
        <v>5.39</v>
      </c>
      <c r="I49" s="70">
        <f>TRUNC(F49 * H49, 2)</f>
        <v>1772.77</v>
      </c>
      <c r="J49" s="71">
        <f>I49 / 463406.49</f>
        <v>3.8255182830952586E-3</v>
      </c>
    </row>
    <row r="50" spans="1:10" ht="39" customHeight="1" x14ac:dyDescent="0.25">
      <c r="A50" s="67" t="s">
        <v>160</v>
      </c>
      <c r="B50" s="68" t="s">
        <v>161</v>
      </c>
      <c r="C50" s="67" t="s">
        <v>38</v>
      </c>
      <c r="D50" s="67" t="s">
        <v>162</v>
      </c>
      <c r="E50" s="69" t="s">
        <v>44</v>
      </c>
      <c r="F50" s="68">
        <v>76</v>
      </c>
      <c r="G50" s="70">
        <v>12.14</v>
      </c>
      <c r="H50" s="70">
        <f>TRUNC(G50 * (1 + 22.88 / 100), 2)</f>
        <v>14.91</v>
      </c>
      <c r="I50" s="70">
        <f>TRUNC(F50 * H50, 2)</f>
        <v>1133.1600000000001</v>
      </c>
      <c r="J50" s="71">
        <f>I50 / 463406.49</f>
        <v>2.4452829739177802E-3</v>
      </c>
    </row>
    <row r="51" spans="1:10" ht="24" customHeight="1" x14ac:dyDescent="0.25">
      <c r="A51" s="63" t="s">
        <v>21</v>
      </c>
      <c r="B51" s="63"/>
      <c r="C51" s="63"/>
      <c r="D51" s="63" t="s">
        <v>22</v>
      </c>
      <c r="E51" s="63"/>
      <c r="F51" s="64"/>
      <c r="G51" s="63"/>
      <c r="H51" s="63"/>
      <c r="I51" s="65">
        <v>817.84</v>
      </c>
      <c r="J51" s="66">
        <f>I51 / 463406.49</f>
        <v>1.7648436473127515E-3</v>
      </c>
    </row>
    <row r="52" spans="1:10" ht="24" customHeight="1" x14ac:dyDescent="0.25">
      <c r="A52" s="67" t="s">
        <v>163</v>
      </c>
      <c r="B52" s="68" t="s">
        <v>164</v>
      </c>
      <c r="C52" s="67" t="s">
        <v>38</v>
      </c>
      <c r="D52" s="67" t="s">
        <v>165</v>
      </c>
      <c r="E52" s="69" t="s">
        <v>78</v>
      </c>
      <c r="F52" s="68">
        <v>6815.37</v>
      </c>
      <c r="G52" s="70">
        <v>0.1</v>
      </c>
      <c r="H52" s="70">
        <f>TRUNC(G52 * (1 + 22.88 / 100), 2)</f>
        <v>0.12</v>
      </c>
      <c r="I52" s="70">
        <f>TRUNC(F52 * H52, 2)</f>
        <v>817.84</v>
      </c>
      <c r="J52" s="71">
        <f>I52 / 463406.49</f>
        <v>1.7648436473127515E-3</v>
      </c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89"/>
      <c r="B54" s="89"/>
      <c r="C54" s="89"/>
      <c r="D54" s="8"/>
      <c r="E54" s="7"/>
      <c r="F54" s="90" t="s">
        <v>23</v>
      </c>
      <c r="G54" s="89"/>
      <c r="H54" s="91">
        <v>377160.28</v>
      </c>
      <c r="I54" s="89"/>
      <c r="J54" s="89"/>
    </row>
    <row r="55" spans="1:10" x14ac:dyDescent="0.25">
      <c r="A55" s="89"/>
      <c r="B55" s="89"/>
      <c r="C55" s="89"/>
      <c r="D55" s="8"/>
      <c r="E55" s="7"/>
      <c r="F55" s="90" t="s">
        <v>24</v>
      </c>
      <c r="G55" s="89"/>
      <c r="H55" s="91">
        <v>86246.21</v>
      </c>
      <c r="I55" s="89"/>
      <c r="J55" s="89"/>
    </row>
    <row r="56" spans="1:10" x14ac:dyDescent="0.25">
      <c r="A56" s="89"/>
      <c r="B56" s="89"/>
      <c r="C56" s="89"/>
      <c r="D56" s="8"/>
      <c r="E56" s="7"/>
      <c r="F56" s="90" t="s">
        <v>25</v>
      </c>
      <c r="G56" s="89"/>
      <c r="H56" s="91">
        <v>463406.49</v>
      </c>
      <c r="I56" s="89"/>
      <c r="J56" s="89"/>
    </row>
    <row r="57" spans="1:10" ht="60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</row>
    <row r="58" spans="1:10" ht="70.05" customHeight="1" x14ac:dyDescent="0.25">
      <c r="A58" s="92" t="s">
        <v>26</v>
      </c>
      <c r="B58" s="93"/>
      <c r="C58" s="93"/>
      <c r="D58" s="93"/>
      <c r="E58" s="93"/>
      <c r="F58" s="93"/>
      <c r="G58" s="93"/>
      <c r="H58" s="93"/>
      <c r="I58" s="93"/>
      <c r="J58" s="93"/>
    </row>
  </sheetData>
  <mergeCells count="17">
    <mergeCell ref="H55:J55"/>
    <mergeCell ref="E1:F1"/>
    <mergeCell ref="G1:H1"/>
    <mergeCell ref="I1:J1"/>
    <mergeCell ref="E2:F2"/>
    <mergeCell ref="G2:H2"/>
    <mergeCell ref="I2:J2"/>
    <mergeCell ref="A56:C56"/>
    <mergeCell ref="F56:G56"/>
    <mergeCell ref="H56:J56"/>
    <mergeCell ref="A58:J58"/>
    <mergeCell ref="A3:J3"/>
    <mergeCell ref="A54:C54"/>
    <mergeCell ref="F54:G54"/>
    <mergeCell ref="H54:J54"/>
    <mergeCell ref="A55:C55"/>
    <mergeCell ref="F55:G55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7972-0038-414E-B8F0-6AEABF62F4C3}">
  <sheetPr>
    <pageSetUpPr fitToPage="1"/>
  </sheetPr>
  <dimension ref="A1:J503"/>
  <sheetViews>
    <sheetView showOutlineSymbols="0" showWhiteSpace="0" workbookViewId="0">
      <selection activeCell="D11" sqref="D11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95" t="s">
        <v>0</v>
      </c>
      <c r="D1" s="95"/>
      <c r="E1" s="95" t="s">
        <v>1</v>
      </c>
      <c r="F1" s="95"/>
      <c r="G1" s="95" t="s">
        <v>2</v>
      </c>
      <c r="H1" s="95"/>
      <c r="I1" s="95" t="s">
        <v>3</v>
      </c>
      <c r="J1" s="95"/>
    </row>
    <row r="2" spans="1:10" ht="79.95" customHeight="1" x14ac:dyDescent="0.25">
      <c r="A2" s="2"/>
      <c r="B2" s="2"/>
      <c r="C2" s="90" t="s">
        <v>4</v>
      </c>
      <c r="D2" s="90"/>
      <c r="E2" s="90" t="s">
        <v>290</v>
      </c>
      <c r="F2" s="90"/>
      <c r="G2" s="90" t="s">
        <v>697</v>
      </c>
      <c r="H2" s="90"/>
      <c r="I2" s="90" t="s">
        <v>5</v>
      </c>
      <c r="J2" s="90"/>
    </row>
    <row r="3" spans="1:10" x14ac:dyDescent="0.25">
      <c r="A3" s="96" t="s">
        <v>291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4" customHeight="1" x14ac:dyDescent="0.25">
      <c r="A4" s="63" t="s">
        <v>11</v>
      </c>
      <c r="B4" s="63"/>
      <c r="C4" s="63"/>
      <c r="D4" s="63" t="s">
        <v>12</v>
      </c>
      <c r="E4" s="63"/>
      <c r="F4" s="99"/>
      <c r="G4" s="99"/>
      <c r="H4" s="64"/>
      <c r="I4" s="63"/>
      <c r="J4" s="65">
        <v>17814.75</v>
      </c>
    </row>
    <row r="5" spans="1:10" ht="24" customHeight="1" x14ac:dyDescent="0.25">
      <c r="A5" s="63" t="s">
        <v>34</v>
      </c>
      <c r="B5" s="63"/>
      <c r="C5" s="63"/>
      <c r="D5" s="63" t="s">
        <v>35</v>
      </c>
      <c r="E5" s="63"/>
      <c r="F5" s="99"/>
      <c r="G5" s="99"/>
      <c r="H5" s="64"/>
      <c r="I5" s="63"/>
      <c r="J5" s="65">
        <v>7882.67</v>
      </c>
    </row>
    <row r="6" spans="1:10" ht="18" customHeight="1" x14ac:dyDescent="0.25">
      <c r="A6" s="3" t="s">
        <v>36</v>
      </c>
      <c r="B6" s="4" t="s">
        <v>28</v>
      </c>
      <c r="C6" s="3" t="s">
        <v>29</v>
      </c>
      <c r="D6" s="3" t="s">
        <v>8</v>
      </c>
      <c r="E6" s="100" t="s">
        <v>292</v>
      </c>
      <c r="F6" s="100"/>
      <c r="G6" s="5" t="s">
        <v>30</v>
      </c>
      <c r="H6" s="4" t="s">
        <v>31</v>
      </c>
      <c r="I6" s="4" t="s">
        <v>32</v>
      </c>
      <c r="J6" s="4" t="s">
        <v>9</v>
      </c>
    </row>
    <row r="7" spans="1:10" ht="24" customHeight="1" x14ac:dyDescent="0.25">
      <c r="A7" s="67" t="s">
        <v>293</v>
      </c>
      <c r="B7" s="68" t="s">
        <v>37</v>
      </c>
      <c r="C7" s="67" t="s">
        <v>38</v>
      </c>
      <c r="D7" s="67" t="s">
        <v>39</v>
      </c>
      <c r="E7" s="101" t="s">
        <v>294</v>
      </c>
      <c r="F7" s="101"/>
      <c r="G7" s="69" t="s">
        <v>40</v>
      </c>
      <c r="H7" s="72">
        <v>1</v>
      </c>
      <c r="I7" s="70">
        <v>370.07</v>
      </c>
      <c r="J7" s="70">
        <v>370.07</v>
      </c>
    </row>
    <row r="8" spans="1:10" ht="24" customHeight="1" x14ac:dyDescent="0.25">
      <c r="A8" s="73" t="s">
        <v>295</v>
      </c>
      <c r="B8" s="74" t="s">
        <v>296</v>
      </c>
      <c r="C8" s="73" t="s">
        <v>47</v>
      </c>
      <c r="D8" s="73" t="s">
        <v>297</v>
      </c>
      <c r="E8" s="97" t="s">
        <v>298</v>
      </c>
      <c r="F8" s="97"/>
      <c r="G8" s="75" t="s">
        <v>299</v>
      </c>
      <c r="H8" s="76">
        <v>1</v>
      </c>
      <c r="I8" s="77">
        <v>23.96</v>
      </c>
      <c r="J8" s="77">
        <v>23.96</v>
      </c>
    </row>
    <row r="9" spans="1:10" ht="24" customHeight="1" x14ac:dyDescent="0.25">
      <c r="A9" s="73" t="s">
        <v>295</v>
      </c>
      <c r="B9" s="74" t="s">
        <v>300</v>
      </c>
      <c r="C9" s="73" t="s">
        <v>47</v>
      </c>
      <c r="D9" s="73" t="s">
        <v>301</v>
      </c>
      <c r="E9" s="97" t="s">
        <v>298</v>
      </c>
      <c r="F9" s="97"/>
      <c r="G9" s="75" t="s">
        <v>299</v>
      </c>
      <c r="H9" s="76">
        <v>2</v>
      </c>
      <c r="I9" s="77">
        <v>19.29</v>
      </c>
      <c r="J9" s="77">
        <v>38.58</v>
      </c>
    </row>
    <row r="10" spans="1:10" ht="39" customHeight="1" x14ac:dyDescent="0.25">
      <c r="A10" s="73" t="s">
        <v>295</v>
      </c>
      <c r="B10" s="74" t="s">
        <v>302</v>
      </c>
      <c r="C10" s="73" t="s">
        <v>47</v>
      </c>
      <c r="D10" s="73" t="s">
        <v>303</v>
      </c>
      <c r="E10" s="97" t="s">
        <v>304</v>
      </c>
      <c r="F10" s="97"/>
      <c r="G10" s="75" t="s">
        <v>74</v>
      </c>
      <c r="H10" s="76">
        <v>0.01</v>
      </c>
      <c r="I10" s="77">
        <v>445.44</v>
      </c>
      <c r="J10" s="77">
        <v>4.45</v>
      </c>
    </row>
    <row r="11" spans="1:10" ht="39" customHeight="1" x14ac:dyDescent="0.25">
      <c r="A11" s="78" t="s">
        <v>305</v>
      </c>
      <c r="B11" s="79" t="s">
        <v>306</v>
      </c>
      <c r="C11" s="78" t="s">
        <v>47</v>
      </c>
      <c r="D11" s="78" t="s">
        <v>307</v>
      </c>
      <c r="E11" s="98" t="s">
        <v>308</v>
      </c>
      <c r="F11" s="98"/>
      <c r="G11" s="80" t="s">
        <v>40</v>
      </c>
      <c r="H11" s="81">
        <v>1</v>
      </c>
      <c r="I11" s="82">
        <v>250</v>
      </c>
      <c r="J11" s="82">
        <v>250</v>
      </c>
    </row>
    <row r="12" spans="1:10" ht="25.95" customHeight="1" x14ac:dyDescent="0.25">
      <c r="A12" s="78" t="s">
        <v>305</v>
      </c>
      <c r="B12" s="79" t="s">
        <v>309</v>
      </c>
      <c r="C12" s="78" t="s">
        <v>47</v>
      </c>
      <c r="D12" s="78" t="s">
        <v>310</v>
      </c>
      <c r="E12" s="98" t="s">
        <v>308</v>
      </c>
      <c r="F12" s="98"/>
      <c r="G12" s="80" t="s">
        <v>87</v>
      </c>
      <c r="H12" s="81">
        <v>4</v>
      </c>
      <c r="I12" s="82">
        <v>11.2</v>
      </c>
      <c r="J12" s="82">
        <v>44.8</v>
      </c>
    </row>
    <row r="13" spans="1:10" ht="25.95" customHeight="1" x14ac:dyDescent="0.25">
      <c r="A13" s="78" t="s">
        <v>305</v>
      </c>
      <c r="B13" s="79" t="s">
        <v>311</v>
      </c>
      <c r="C13" s="78" t="s">
        <v>47</v>
      </c>
      <c r="D13" s="78" t="s">
        <v>312</v>
      </c>
      <c r="E13" s="98" t="s">
        <v>308</v>
      </c>
      <c r="F13" s="98"/>
      <c r="G13" s="80" t="s">
        <v>313</v>
      </c>
      <c r="H13" s="81">
        <v>0.11</v>
      </c>
      <c r="I13" s="82">
        <v>19.68</v>
      </c>
      <c r="J13" s="82">
        <v>2.16</v>
      </c>
    </row>
    <row r="14" spans="1:10" ht="25.95" customHeight="1" x14ac:dyDescent="0.25">
      <c r="A14" s="78" t="s">
        <v>305</v>
      </c>
      <c r="B14" s="79" t="s">
        <v>314</v>
      </c>
      <c r="C14" s="78" t="s">
        <v>47</v>
      </c>
      <c r="D14" s="78" t="s">
        <v>315</v>
      </c>
      <c r="E14" s="98" t="s">
        <v>308</v>
      </c>
      <c r="F14" s="98"/>
      <c r="G14" s="80" t="s">
        <v>87</v>
      </c>
      <c r="H14" s="81">
        <v>1</v>
      </c>
      <c r="I14" s="82">
        <v>6.12</v>
      </c>
      <c r="J14" s="82">
        <v>6.12</v>
      </c>
    </row>
    <row r="15" spans="1:10" x14ac:dyDescent="0.25">
      <c r="A15" s="83"/>
      <c r="B15" s="83"/>
      <c r="C15" s="83"/>
      <c r="D15" s="83"/>
      <c r="E15" s="83" t="s">
        <v>316</v>
      </c>
      <c r="F15" s="84">
        <v>48.07</v>
      </c>
      <c r="G15" s="83" t="s">
        <v>317</v>
      </c>
      <c r="H15" s="84">
        <v>0</v>
      </c>
      <c r="I15" s="83" t="s">
        <v>318</v>
      </c>
      <c r="J15" s="84">
        <v>48.07</v>
      </c>
    </row>
    <row r="16" spans="1:10" x14ac:dyDescent="0.25">
      <c r="A16" s="83"/>
      <c r="B16" s="83"/>
      <c r="C16" s="83"/>
      <c r="D16" s="83"/>
      <c r="E16" s="83" t="s">
        <v>319</v>
      </c>
      <c r="F16" s="84">
        <v>84.67</v>
      </c>
      <c r="G16" s="83"/>
      <c r="H16" s="102" t="s">
        <v>320</v>
      </c>
      <c r="I16" s="102"/>
      <c r="J16" s="84">
        <v>454.74</v>
      </c>
    </row>
    <row r="17" spans="1:10" ht="30" customHeight="1" thickBot="1" x14ac:dyDescent="0.3">
      <c r="A17" s="7"/>
      <c r="B17" s="7"/>
      <c r="C17" s="7"/>
      <c r="D17" s="7"/>
      <c r="E17" s="7"/>
      <c r="F17" s="7"/>
      <c r="G17" s="7" t="s">
        <v>321</v>
      </c>
      <c r="H17" s="85">
        <v>3</v>
      </c>
      <c r="I17" s="7" t="s">
        <v>322</v>
      </c>
      <c r="J17" s="59">
        <v>1364.22</v>
      </c>
    </row>
    <row r="18" spans="1:10" ht="1.05" customHeight="1" thickTop="1" x14ac:dyDescent="0.25">
      <c r="A18" s="86"/>
      <c r="B18" s="86"/>
      <c r="C18" s="86"/>
      <c r="D18" s="86"/>
      <c r="E18" s="86"/>
      <c r="F18" s="86"/>
      <c r="G18" s="86"/>
      <c r="H18" s="86"/>
      <c r="I18" s="86"/>
      <c r="J18" s="86"/>
    </row>
    <row r="19" spans="1:10" ht="18" customHeight="1" x14ac:dyDescent="0.25">
      <c r="A19" s="3" t="s">
        <v>41</v>
      </c>
      <c r="B19" s="4" t="s">
        <v>28</v>
      </c>
      <c r="C19" s="3" t="s">
        <v>29</v>
      </c>
      <c r="D19" s="3" t="s">
        <v>8</v>
      </c>
      <c r="E19" s="100" t="s">
        <v>292</v>
      </c>
      <c r="F19" s="100"/>
      <c r="G19" s="5" t="s">
        <v>30</v>
      </c>
      <c r="H19" s="4" t="s">
        <v>31</v>
      </c>
      <c r="I19" s="4" t="s">
        <v>32</v>
      </c>
      <c r="J19" s="4" t="s">
        <v>9</v>
      </c>
    </row>
    <row r="20" spans="1:10" ht="25.95" customHeight="1" x14ac:dyDescent="0.25">
      <c r="A20" s="67" t="s">
        <v>293</v>
      </c>
      <c r="B20" s="68" t="s">
        <v>42</v>
      </c>
      <c r="C20" s="67" t="s">
        <v>38</v>
      </c>
      <c r="D20" s="67" t="s">
        <v>43</v>
      </c>
      <c r="E20" s="101" t="s">
        <v>294</v>
      </c>
      <c r="F20" s="101"/>
      <c r="G20" s="69" t="s">
        <v>44</v>
      </c>
      <c r="H20" s="72">
        <v>1</v>
      </c>
      <c r="I20" s="70">
        <v>2345.94</v>
      </c>
      <c r="J20" s="70">
        <v>2345.94</v>
      </c>
    </row>
    <row r="21" spans="1:10" ht="24" customHeight="1" x14ac:dyDescent="0.25">
      <c r="A21" s="73" t="s">
        <v>295</v>
      </c>
      <c r="B21" s="74" t="s">
        <v>300</v>
      </c>
      <c r="C21" s="73" t="s">
        <v>47</v>
      </c>
      <c r="D21" s="73" t="s">
        <v>301</v>
      </c>
      <c r="E21" s="97" t="s">
        <v>298</v>
      </c>
      <c r="F21" s="97"/>
      <c r="G21" s="75" t="s">
        <v>299</v>
      </c>
      <c r="H21" s="76">
        <v>4.0209999999999999</v>
      </c>
      <c r="I21" s="77">
        <v>19.29</v>
      </c>
      <c r="J21" s="77">
        <v>77.56</v>
      </c>
    </row>
    <row r="22" spans="1:10" ht="24" customHeight="1" x14ac:dyDescent="0.25">
      <c r="A22" s="73" t="s">
        <v>295</v>
      </c>
      <c r="B22" s="74" t="s">
        <v>296</v>
      </c>
      <c r="C22" s="73" t="s">
        <v>47</v>
      </c>
      <c r="D22" s="73" t="s">
        <v>297</v>
      </c>
      <c r="E22" s="97" t="s">
        <v>298</v>
      </c>
      <c r="F22" s="97"/>
      <c r="G22" s="75" t="s">
        <v>299</v>
      </c>
      <c r="H22" s="76">
        <v>1.3488</v>
      </c>
      <c r="I22" s="77">
        <v>23.96</v>
      </c>
      <c r="J22" s="77">
        <v>32.31</v>
      </c>
    </row>
    <row r="23" spans="1:10" ht="24" customHeight="1" x14ac:dyDescent="0.25">
      <c r="A23" s="73" t="s">
        <v>295</v>
      </c>
      <c r="B23" s="74" t="s">
        <v>323</v>
      </c>
      <c r="C23" s="73" t="s">
        <v>47</v>
      </c>
      <c r="D23" s="73" t="s">
        <v>324</v>
      </c>
      <c r="E23" s="97" t="s">
        <v>298</v>
      </c>
      <c r="F23" s="97"/>
      <c r="G23" s="75" t="s">
        <v>299</v>
      </c>
      <c r="H23" s="76">
        <v>0.31552000000000002</v>
      </c>
      <c r="I23" s="77">
        <v>23.73</v>
      </c>
      <c r="J23" s="77">
        <v>7.48</v>
      </c>
    </row>
    <row r="24" spans="1:10" ht="39" customHeight="1" x14ac:dyDescent="0.25">
      <c r="A24" s="73" t="s">
        <v>295</v>
      </c>
      <c r="B24" s="74" t="s">
        <v>325</v>
      </c>
      <c r="C24" s="73" t="s">
        <v>47</v>
      </c>
      <c r="D24" s="73" t="s">
        <v>326</v>
      </c>
      <c r="E24" s="97" t="s">
        <v>304</v>
      </c>
      <c r="F24" s="97"/>
      <c r="G24" s="75" t="s">
        <v>40</v>
      </c>
      <c r="H24" s="76">
        <v>20</v>
      </c>
      <c r="I24" s="77">
        <v>19.86</v>
      </c>
      <c r="J24" s="77">
        <v>397.2</v>
      </c>
    </row>
    <row r="25" spans="1:10" ht="39" customHeight="1" x14ac:dyDescent="0.25">
      <c r="A25" s="73" t="s">
        <v>295</v>
      </c>
      <c r="B25" s="74" t="s">
        <v>327</v>
      </c>
      <c r="C25" s="73" t="s">
        <v>47</v>
      </c>
      <c r="D25" s="73" t="s">
        <v>328</v>
      </c>
      <c r="E25" s="97" t="s">
        <v>329</v>
      </c>
      <c r="F25" s="97"/>
      <c r="G25" s="75" t="s">
        <v>87</v>
      </c>
      <c r="H25" s="76">
        <v>10</v>
      </c>
      <c r="I25" s="77">
        <v>3.91</v>
      </c>
      <c r="J25" s="77">
        <v>39.1</v>
      </c>
    </row>
    <row r="26" spans="1:10" ht="39" customHeight="1" x14ac:dyDescent="0.25">
      <c r="A26" s="73" t="s">
        <v>295</v>
      </c>
      <c r="B26" s="74" t="s">
        <v>330</v>
      </c>
      <c r="C26" s="73" t="s">
        <v>47</v>
      </c>
      <c r="D26" s="73" t="s">
        <v>331</v>
      </c>
      <c r="E26" s="97" t="s">
        <v>329</v>
      </c>
      <c r="F26" s="97"/>
      <c r="G26" s="75" t="s">
        <v>44</v>
      </c>
      <c r="H26" s="76">
        <v>2</v>
      </c>
      <c r="I26" s="77">
        <v>35.14</v>
      </c>
      <c r="J26" s="77">
        <v>70.28</v>
      </c>
    </row>
    <row r="27" spans="1:10" ht="39" customHeight="1" x14ac:dyDescent="0.25">
      <c r="A27" s="73" t="s">
        <v>295</v>
      </c>
      <c r="B27" s="74" t="s">
        <v>332</v>
      </c>
      <c r="C27" s="73" t="s">
        <v>47</v>
      </c>
      <c r="D27" s="73" t="s">
        <v>333</v>
      </c>
      <c r="E27" s="97" t="s">
        <v>329</v>
      </c>
      <c r="F27" s="97"/>
      <c r="G27" s="75" t="s">
        <v>44</v>
      </c>
      <c r="H27" s="76">
        <v>1</v>
      </c>
      <c r="I27" s="77">
        <v>45.61</v>
      </c>
      <c r="J27" s="77">
        <v>45.61</v>
      </c>
    </row>
    <row r="28" spans="1:10" ht="25.95" customHeight="1" x14ac:dyDescent="0.25">
      <c r="A28" s="78" t="s">
        <v>305</v>
      </c>
      <c r="B28" s="79" t="s">
        <v>334</v>
      </c>
      <c r="C28" s="78" t="s">
        <v>47</v>
      </c>
      <c r="D28" s="78" t="s">
        <v>335</v>
      </c>
      <c r="E28" s="98" t="s">
        <v>308</v>
      </c>
      <c r="F28" s="98"/>
      <c r="G28" s="80" t="s">
        <v>44</v>
      </c>
      <c r="H28" s="81">
        <v>11</v>
      </c>
      <c r="I28" s="82">
        <v>13.53</v>
      </c>
      <c r="J28" s="82">
        <v>148.83000000000001</v>
      </c>
    </row>
    <row r="29" spans="1:10" ht="25.95" customHeight="1" x14ac:dyDescent="0.25">
      <c r="A29" s="78" t="s">
        <v>305</v>
      </c>
      <c r="B29" s="79" t="s">
        <v>336</v>
      </c>
      <c r="C29" s="78" t="s">
        <v>47</v>
      </c>
      <c r="D29" s="78" t="s">
        <v>337</v>
      </c>
      <c r="E29" s="98" t="s">
        <v>308</v>
      </c>
      <c r="F29" s="98"/>
      <c r="G29" s="80" t="s">
        <v>87</v>
      </c>
      <c r="H29" s="81">
        <v>5</v>
      </c>
      <c r="I29" s="82">
        <v>23.79</v>
      </c>
      <c r="J29" s="82">
        <v>118.95</v>
      </c>
    </row>
    <row r="30" spans="1:10" ht="25.95" customHeight="1" x14ac:dyDescent="0.25">
      <c r="A30" s="78" t="s">
        <v>305</v>
      </c>
      <c r="B30" s="79" t="s">
        <v>314</v>
      </c>
      <c r="C30" s="78" t="s">
        <v>47</v>
      </c>
      <c r="D30" s="78" t="s">
        <v>315</v>
      </c>
      <c r="E30" s="98" t="s">
        <v>308</v>
      </c>
      <c r="F30" s="98"/>
      <c r="G30" s="80" t="s">
        <v>87</v>
      </c>
      <c r="H30" s="81">
        <v>60</v>
      </c>
      <c r="I30" s="82">
        <v>6.12</v>
      </c>
      <c r="J30" s="82">
        <v>367.2</v>
      </c>
    </row>
    <row r="31" spans="1:10" ht="52.05" customHeight="1" x14ac:dyDescent="0.25">
      <c r="A31" s="78" t="s">
        <v>305</v>
      </c>
      <c r="B31" s="79" t="s">
        <v>338</v>
      </c>
      <c r="C31" s="78" t="s">
        <v>47</v>
      </c>
      <c r="D31" s="78" t="s">
        <v>339</v>
      </c>
      <c r="E31" s="98" t="s">
        <v>308</v>
      </c>
      <c r="F31" s="98"/>
      <c r="G31" s="80" t="s">
        <v>44</v>
      </c>
      <c r="H31" s="81">
        <v>1</v>
      </c>
      <c r="I31" s="82">
        <v>35.49</v>
      </c>
      <c r="J31" s="82">
        <v>35.49</v>
      </c>
    </row>
    <row r="32" spans="1:10" ht="25.95" customHeight="1" x14ac:dyDescent="0.25">
      <c r="A32" s="78" t="s">
        <v>305</v>
      </c>
      <c r="B32" s="79" t="s">
        <v>340</v>
      </c>
      <c r="C32" s="78" t="s">
        <v>47</v>
      </c>
      <c r="D32" s="78" t="s">
        <v>341</v>
      </c>
      <c r="E32" s="98" t="s">
        <v>308</v>
      </c>
      <c r="F32" s="98"/>
      <c r="G32" s="80" t="s">
        <v>313</v>
      </c>
      <c r="H32" s="81">
        <v>0.5</v>
      </c>
      <c r="I32" s="82">
        <v>39.01</v>
      </c>
      <c r="J32" s="82">
        <v>19.5</v>
      </c>
    </row>
    <row r="33" spans="1:10" ht="39" customHeight="1" x14ac:dyDescent="0.25">
      <c r="A33" s="78" t="s">
        <v>305</v>
      </c>
      <c r="B33" s="79" t="s">
        <v>342</v>
      </c>
      <c r="C33" s="78" t="s">
        <v>47</v>
      </c>
      <c r="D33" s="78" t="s">
        <v>343</v>
      </c>
      <c r="E33" s="98" t="s">
        <v>308</v>
      </c>
      <c r="F33" s="98"/>
      <c r="G33" s="80" t="s">
        <v>44</v>
      </c>
      <c r="H33" s="81">
        <v>3</v>
      </c>
      <c r="I33" s="82">
        <v>7.51</v>
      </c>
      <c r="J33" s="82">
        <v>22.53</v>
      </c>
    </row>
    <row r="34" spans="1:10" ht="25.95" customHeight="1" x14ac:dyDescent="0.25">
      <c r="A34" s="78" t="s">
        <v>305</v>
      </c>
      <c r="B34" s="79" t="s">
        <v>344</v>
      </c>
      <c r="C34" s="78" t="s">
        <v>47</v>
      </c>
      <c r="D34" s="78" t="s">
        <v>345</v>
      </c>
      <c r="E34" s="98" t="s">
        <v>308</v>
      </c>
      <c r="F34" s="98"/>
      <c r="G34" s="80" t="s">
        <v>313</v>
      </c>
      <c r="H34" s="81">
        <v>0.5</v>
      </c>
      <c r="I34" s="82">
        <v>21.79</v>
      </c>
      <c r="J34" s="82">
        <v>10.89</v>
      </c>
    </row>
    <row r="35" spans="1:10" ht="25.95" customHeight="1" x14ac:dyDescent="0.25">
      <c r="A35" s="78" t="s">
        <v>305</v>
      </c>
      <c r="B35" s="79" t="s">
        <v>346</v>
      </c>
      <c r="C35" s="78" t="s">
        <v>47</v>
      </c>
      <c r="D35" s="78" t="s">
        <v>347</v>
      </c>
      <c r="E35" s="98" t="s">
        <v>308</v>
      </c>
      <c r="F35" s="98"/>
      <c r="G35" s="80" t="s">
        <v>313</v>
      </c>
      <c r="H35" s="81">
        <v>0.3</v>
      </c>
      <c r="I35" s="82">
        <v>19.350000000000001</v>
      </c>
      <c r="J35" s="82">
        <v>5.8</v>
      </c>
    </row>
    <row r="36" spans="1:10" ht="39" customHeight="1" x14ac:dyDescent="0.25">
      <c r="A36" s="78" t="s">
        <v>305</v>
      </c>
      <c r="B36" s="79" t="s">
        <v>348</v>
      </c>
      <c r="C36" s="78" t="s">
        <v>47</v>
      </c>
      <c r="D36" s="78" t="s">
        <v>349</v>
      </c>
      <c r="E36" s="98" t="s">
        <v>308</v>
      </c>
      <c r="F36" s="98"/>
      <c r="G36" s="80" t="s">
        <v>40</v>
      </c>
      <c r="H36" s="81">
        <v>16</v>
      </c>
      <c r="I36" s="82">
        <v>35.950000000000003</v>
      </c>
      <c r="J36" s="82">
        <v>575.20000000000005</v>
      </c>
    </row>
    <row r="37" spans="1:10" ht="25.95" customHeight="1" x14ac:dyDescent="0.25">
      <c r="A37" s="78" t="s">
        <v>305</v>
      </c>
      <c r="B37" s="79" t="s">
        <v>350</v>
      </c>
      <c r="C37" s="78" t="s">
        <v>47</v>
      </c>
      <c r="D37" s="78" t="s">
        <v>351</v>
      </c>
      <c r="E37" s="98" t="s">
        <v>308</v>
      </c>
      <c r="F37" s="98"/>
      <c r="G37" s="80" t="s">
        <v>87</v>
      </c>
      <c r="H37" s="81">
        <v>19.5</v>
      </c>
      <c r="I37" s="82">
        <v>7.88</v>
      </c>
      <c r="J37" s="82">
        <v>153.66</v>
      </c>
    </row>
    <row r="38" spans="1:10" ht="25.95" customHeight="1" x14ac:dyDescent="0.25">
      <c r="A38" s="78" t="s">
        <v>305</v>
      </c>
      <c r="B38" s="79" t="s">
        <v>352</v>
      </c>
      <c r="C38" s="78" t="s">
        <v>47</v>
      </c>
      <c r="D38" s="78" t="s">
        <v>353</v>
      </c>
      <c r="E38" s="98" t="s">
        <v>308</v>
      </c>
      <c r="F38" s="98"/>
      <c r="G38" s="80" t="s">
        <v>40</v>
      </c>
      <c r="H38" s="81">
        <v>11</v>
      </c>
      <c r="I38" s="82">
        <v>19.850000000000001</v>
      </c>
      <c r="J38" s="82">
        <v>218.35</v>
      </c>
    </row>
    <row r="39" spans="1:10" x14ac:dyDescent="0.25">
      <c r="A39" s="83"/>
      <c r="B39" s="83"/>
      <c r="C39" s="83"/>
      <c r="D39" s="83"/>
      <c r="E39" s="83" t="s">
        <v>316</v>
      </c>
      <c r="F39" s="84">
        <v>255.09</v>
      </c>
      <c r="G39" s="83" t="s">
        <v>317</v>
      </c>
      <c r="H39" s="84">
        <v>0</v>
      </c>
      <c r="I39" s="83" t="s">
        <v>318</v>
      </c>
      <c r="J39" s="84">
        <v>255.09</v>
      </c>
    </row>
    <row r="40" spans="1:10" x14ac:dyDescent="0.25">
      <c r="A40" s="83"/>
      <c r="B40" s="83"/>
      <c r="C40" s="83"/>
      <c r="D40" s="83"/>
      <c r="E40" s="83" t="s">
        <v>319</v>
      </c>
      <c r="F40" s="84">
        <v>536.75</v>
      </c>
      <c r="G40" s="83"/>
      <c r="H40" s="102" t="s">
        <v>320</v>
      </c>
      <c r="I40" s="102"/>
      <c r="J40" s="84">
        <v>2882.69</v>
      </c>
    </row>
    <row r="41" spans="1:10" ht="30" customHeight="1" thickBot="1" x14ac:dyDescent="0.3">
      <c r="A41" s="7"/>
      <c r="B41" s="7"/>
      <c r="C41" s="7"/>
      <c r="D41" s="7"/>
      <c r="E41" s="7"/>
      <c r="F41" s="7"/>
      <c r="G41" s="7" t="s">
        <v>321</v>
      </c>
      <c r="H41" s="85">
        <v>1</v>
      </c>
      <c r="I41" s="7" t="s">
        <v>322</v>
      </c>
      <c r="J41" s="59">
        <v>2882.69</v>
      </c>
    </row>
    <row r="42" spans="1:10" ht="1.05" customHeight="1" thickTop="1" x14ac:dyDescent="0.25">
      <c r="A42" s="86"/>
      <c r="B42" s="86"/>
      <c r="C42" s="86"/>
      <c r="D42" s="86"/>
      <c r="E42" s="86"/>
      <c r="F42" s="86"/>
      <c r="G42" s="86"/>
      <c r="H42" s="86"/>
      <c r="I42" s="86"/>
      <c r="J42" s="86"/>
    </row>
    <row r="43" spans="1:10" ht="18" customHeight="1" x14ac:dyDescent="0.25">
      <c r="A43" s="3" t="s">
        <v>45</v>
      </c>
      <c r="B43" s="4" t="s">
        <v>28</v>
      </c>
      <c r="C43" s="3" t="s">
        <v>29</v>
      </c>
      <c r="D43" s="3" t="s">
        <v>8</v>
      </c>
      <c r="E43" s="100" t="s">
        <v>292</v>
      </c>
      <c r="F43" s="100"/>
      <c r="G43" s="5" t="s">
        <v>30</v>
      </c>
      <c r="H43" s="4" t="s">
        <v>31</v>
      </c>
      <c r="I43" s="4" t="s">
        <v>32</v>
      </c>
      <c r="J43" s="4" t="s">
        <v>9</v>
      </c>
    </row>
    <row r="44" spans="1:10" ht="39" customHeight="1" x14ac:dyDescent="0.25">
      <c r="A44" s="67" t="s">
        <v>293</v>
      </c>
      <c r="B44" s="68" t="s">
        <v>46</v>
      </c>
      <c r="C44" s="67" t="s">
        <v>47</v>
      </c>
      <c r="D44" s="67" t="s">
        <v>48</v>
      </c>
      <c r="E44" s="101" t="s">
        <v>294</v>
      </c>
      <c r="F44" s="101"/>
      <c r="G44" s="69" t="s">
        <v>40</v>
      </c>
      <c r="H44" s="72">
        <v>1</v>
      </c>
      <c r="I44" s="70">
        <v>986.27</v>
      </c>
      <c r="J44" s="70">
        <v>986.27</v>
      </c>
    </row>
    <row r="45" spans="1:10" ht="25.95" customHeight="1" x14ac:dyDescent="0.25">
      <c r="A45" s="73" t="s">
        <v>295</v>
      </c>
      <c r="B45" s="74" t="s">
        <v>354</v>
      </c>
      <c r="C45" s="73" t="s">
        <v>47</v>
      </c>
      <c r="D45" s="73" t="s">
        <v>355</v>
      </c>
      <c r="E45" s="97" t="s">
        <v>356</v>
      </c>
      <c r="F45" s="97"/>
      <c r="G45" s="75" t="s">
        <v>44</v>
      </c>
      <c r="H45" s="76">
        <v>6.9599999999999995E-2</v>
      </c>
      <c r="I45" s="77">
        <v>103.51</v>
      </c>
      <c r="J45" s="77">
        <v>7.2</v>
      </c>
    </row>
    <row r="46" spans="1:10" ht="39" customHeight="1" x14ac:dyDescent="0.25">
      <c r="A46" s="73" t="s">
        <v>295</v>
      </c>
      <c r="B46" s="74" t="s">
        <v>357</v>
      </c>
      <c r="C46" s="73" t="s">
        <v>47</v>
      </c>
      <c r="D46" s="73" t="s">
        <v>358</v>
      </c>
      <c r="E46" s="97" t="s">
        <v>304</v>
      </c>
      <c r="F46" s="97"/>
      <c r="G46" s="75" t="s">
        <v>74</v>
      </c>
      <c r="H46" s="76">
        <v>2.86E-2</v>
      </c>
      <c r="I46" s="77">
        <v>968.63</v>
      </c>
      <c r="J46" s="77">
        <v>27.7</v>
      </c>
    </row>
    <row r="47" spans="1:10" ht="39" customHeight="1" x14ac:dyDescent="0.25">
      <c r="A47" s="73" t="s">
        <v>295</v>
      </c>
      <c r="B47" s="74" t="s">
        <v>359</v>
      </c>
      <c r="C47" s="73" t="s">
        <v>47</v>
      </c>
      <c r="D47" s="73" t="s">
        <v>360</v>
      </c>
      <c r="E47" s="97" t="s">
        <v>329</v>
      </c>
      <c r="F47" s="97"/>
      <c r="G47" s="75" t="s">
        <v>44</v>
      </c>
      <c r="H47" s="76">
        <v>1.7399999999999999E-2</v>
      </c>
      <c r="I47" s="77">
        <v>88.55</v>
      </c>
      <c r="J47" s="77">
        <v>1.54</v>
      </c>
    </row>
    <row r="48" spans="1:10" ht="39" customHeight="1" x14ac:dyDescent="0.25">
      <c r="A48" s="73" t="s">
        <v>295</v>
      </c>
      <c r="B48" s="74" t="s">
        <v>361</v>
      </c>
      <c r="C48" s="73" t="s">
        <v>47</v>
      </c>
      <c r="D48" s="73" t="s">
        <v>362</v>
      </c>
      <c r="E48" s="97" t="s">
        <v>329</v>
      </c>
      <c r="F48" s="97"/>
      <c r="G48" s="75" t="s">
        <v>44</v>
      </c>
      <c r="H48" s="76">
        <v>0.10440000000000001</v>
      </c>
      <c r="I48" s="77">
        <v>26.17</v>
      </c>
      <c r="J48" s="77">
        <v>2.73</v>
      </c>
    </row>
    <row r="49" spans="1:10" ht="52.05" customHeight="1" x14ac:dyDescent="0.25">
      <c r="A49" s="73" t="s">
        <v>295</v>
      </c>
      <c r="B49" s="74" t="s">
        <v>363</v>
      </c>
      <c r="C49" s="73" t="s">
        <v>47</v>
      </c>
      <c r="D49" s="73" t="s">
        <v>364</v>
      </c>
      <c r="E49" s="97" t="s">
        <v>365</v>
      </c>
      <c r="F49" s="97"/>
      <c r="G49" s="75" t="s">
        <v>40</v>
      </c>
      <c r="H49" s="76">
        <v>0.46750000000000003</v>
      </c>
      <c r="I49" s="77">
        <v>88.27</v>
      </c>
      <c r="J49" s="77">
        <v>41.26</v>
      </c>
    </row>
    <row r="50" spans="1:10" ht="25.95" customHeight="1" x14ac:dyDescent="0.25">
      <c r="A50" s="73" t="s">
        <v>295</v>
      </c>
      <c r="B50" s="74" t="s">
        <v>366</v>
      </c>
      <c r="C50" s="73" t="s">
        <v>47</v>
      </c>
      <c r="D50" s="73" t="s">
        <v>367</v>
      </c>
      <c r="E50" s="97" t="s">
        <v>356</v>
      </c>
      <c r="F50" s="97"/>
      <c r="G50" s="75" t="s">
        <v>44</v>
      </c>
      <c r="H50" s="76">
        <v>5.2200000000000003E-2</v>
      </c>
      <c r="I50" s="77">
        <v>468.18</v>
      </c>
      <c r="J50" s="77">
        <v>24.43</v>
      </c>
    </row>
    <row r="51" spans="1:10" ht="64.95" customHeight="1" x14ac:dyDescent="0.25">
      <c r="A51" s="73" t="s">
        <v>295</v>
      </c>
      <c r="B51" s="74" t="s">
        <v>368</v>
      </c>
      <c r="C51" s="73" t="s">
        <v>47</v>
      </c>
      <c r="D51" s="73" t="s">
        <v>369</v>
      </c>
      <c r="E51" s="97" t="s">
        <v>356</v>
      </c>
      <c r="F51" s="97"/>
      <c r="G51" s="75" t="s">
        <v>44</v>
      </c>
      <c r="H51" s="76">
        <v>5.2200000000000003E-2</v>
      </c>
      <c r="I51" s="77">
        <v>262.16000000000003</v>
      </c>
      <c r="J51" s="77">
        <v>13.68</v>
      </c>
    </row>
    <row r="52" spans="1:10" ht="52.05" customHeight="1" x14ac:dyDescent="0.25">
      <c r="A52" s="73" t="s">
        <v>295</v>
      </c>
      <c r="B52" s="74" t="s">
        <v>370</v>
      </c>
      <c r="C52" s="73" t="s">
        <v>47</v>
      </c>
      <c r="D52" s="73" t="s">
        <v>371</v>
      </c>
      <c r="E52" s="97" t="s">
        <v>372</v>
      </c>
      <c r="F52" s="97"/>
      <c r="G52" s="75" t="s">
        <v>40</v>
      </c>
      <c r="H52" s="76">
        <v>0.18940000000000001</v>
      </c>
      <c r="I52" s="77">
        <v>25.91</v>
      </c>
      <c r="J52" s="77">
        <v>4.9000000000000004</v>
      </c>
    </row>
    <row r="53" spans="1:10" ht="52.05" customHeight="1" x14ac:dyDescent="0.25">
      <c r="A53" s="73" t="s">
        <v>295</v>
      </c>
      <c r="B53" s="74" t="s">
        <v>373</v>
      </c>
      <c r="C53" s="73" t="s">
        <v>47</v>
      </c>
      <c r="D53" s="73" t="s">
        <v>374</v>
      </c>
      <c r="E53" s="97" t="s">
        <v>372</v>
      </c>
      <c r="F53" s="97"/>
      <c r="G53" s="75" t="s">
        <v>40</v>
      </c>
      <c r="H53" s="76">
        <v>0.1681</v>
      </c>
      <c r="I53" s="77">
        <v>54.53</v>
      </c>
      <c r="J53" s="77">
        <v>9.16</v>
      </c>
    </row>
    <row r="54" spans="1:10" ht="52.05" customHeight="1" x14ac:dyDescent="0.25">
      <c r="A54" s="73" t="s">
        <v>295</v>
      </c>
      <c r="B54" s="74" t="s">
        <v>375</v>
      </c>
      <c r="C54" s="73" t="s">
        <v>47</v>
      </c>
      <c r="D54" s="73" t="s">
        <v>376</v>
      </c>
      <c r="E54" s="97" t="s">
        <v>372</v>
      </c>
      <c r="F54" s="97"/>
      <c r="G54" s="75" t="s">
        <v>40</v>
      </c>
      <c r="H54" s="76">
        <v>0.76790000000000003</v>
      </c>
      <c r="I54" s="77">
        <v>12.6</v>
      </c>
      <c r="J54" s="77">
        <v>9.67</v>
      </c>
    </row>
    <row r="55" spans="1:10" ht="52.05" customHeight="1" x14ac:dyDescent="0.25">
      <c r="A55" s="73" t="s">
        <v>295</v>
      </c>
      <c r="B55" s="74" t="s">
        <v>377</v>
      </c>
      <c r="C55" s="73" t="s">
        <v>47</v>
      </c>
      <c r="D55" s="73" t="s">
        <v>378</v>
      </c>
      <c r="E55" s="97" t="s">
        <v>372</v>
      </c>
      <c r="F55" s="97"/>
      <c r="G55" s="75" t="s">
        <v>40</v>
      </c>
      <c r="H55" s="76">
        <v>0.1681</v>
      </c>
      <c r="I55" s="77">
        <v>14.68</v>
      </c>
      <c r="J55" s="77">
        <v>2.46</v>
      </c>
    </row>
    <row r="56" spans="1:10" ht="25.95" customHeight="1" x14ac:dyDescent="0.25">
      <c r="A56" s="73" t="s">
        <v>295</v>
      </c>
      <c r="B56" s="74" t="s">
        <v>379</v>
      </c>
      <c r="C56" s="73" t="s">
        <v>47</v>
      </c>
      <c r="D56" s="73" t="s">
        <v>380</v>
      </c>
      <c r="E56" s="97" t="s">
        <v>381</v>
      </c>
      <c r="F56" s="97"/>
      <c r="G56" s="75" t="s">
        <v>40</v>
      </c>
      <c r="H56" s="76">
        <v>2.4441999999999999</v>
      </c>
      <c r="I56" s="77">
        <v>11.46</v>
      </c>
      <c r="J56" s="77">
        <v>28.01</v>
      </c>
    </row>
    <row r="57" spans="1:10" ht="64.95" customHeight="1" x14ac:dyDescent="0.25">
      <c r="A57" s="73" t="s">
        <v>295</v>
      </c>
      <c r="B57" s="74" t="s">
        <v>382</v>
      </c>
      <c r="C57" s="73" t="s">
        <v>47</v>
      </c>
      <c r="D57" s="73" t="s">
        <v>383</v>
      </c>
      <c r="E57" s="97" t="s">
        <v>384</v>
      </c>
      <c r="F57" s="97"/>
      <c r="G57" s="75" t="s">
        <v>40</v>
      </c>
      <c r="H57" s="76">
        <v>0.46279999999999999</v>
      </c>
      <c r="I57" s="77">
        <v>60.16</v>
      </c>
      <c r="J57" s="77">
        <v>27.84</v>
      </c>
    </row>
    <row r="58" spans="1:10" ht="64.95" customHeight="1" x14ac:dyDescent="0.25">
      <c r="A58" s="73" t="s">
        <v>295</v>
      </c>
      <c r="B58" s="74" t="s">
        <v>385</v>
      </c>
      <c r="C58" s="73" t="s">
        <v>47</v>
      </c>
      <c r="D58" s="73" t="s">
        <v>386</v>
      </c>
      <c r="E58" s="97" t="s">
        <v>372</v>
      </c>
      <c r="F58" s="97"/>
      <c r="G58" s="75" t="s">
        <v>40</v>
      </c>
      <c r="H58" s="76">
        <v>0.76790000000000003</v>
      </c>
      <c r="I58" s="77">
        <v>36.83</v>
      </c>
      <c r="J58" s="77">
        <v>28.28</v>
      </c>
    </row>
    <row r="59" spans="1:10" ht="39" customHeight="1" x14ac:dyDescent="0.25">
      <c r="A59" s="73" t="s">
        <v>295</v>
      </c>
      <c r="B59" s="74" t="s">
        <v>387</v>
      </c>
      <c r="C59" s="73" t="s">
        <v>47</v>
      </c>
      <c r="D59" s="73" t="s">
        <v>388</v>
      </c>
      <c r="E59" s="97" t="s">
        <v>356</v>
      </c>
      <c r="F59" s="97"/>
      <c r="G59" s="75" t="s">
        <v>44</v>
      </c>
      <c r="H59" s="76">
        <v>6.9599999999999995E-2</v>
      </c>
      <c r="I59" s="77">
        <v>20.46</v>
      </c>
      <c r="J59" s="77">
        <v>1.42</v>
      </c>
    </row>
    <row r="60" spans="1:10" ht="39" customHeight="1" x14ac:dyDescent="0.25">
      <c r="A60" s="73" t="s">
        <v>295</v>
      </c>
      <c r="B60" s="74" t="s">
        <v>389</v>
      </c>
      <c r="C60" s="73" t="s">
        <v>47</v>
      </c>
      <c r="D60" s="73" t="s">
        <v>390</v>
      </c>
      <c r="E60" s="97" t="s">
        <v>356</v>
      </c>
      <c r="F60" s="97"/>
      <c r="G60" s="75" t="s">
        <v>87</v>
      </c>
      <c r="H60" s="76">
        <v>0.16309999999999999</v>
      </c>
      <c r="I60" s="77">
        <v>19.71</v>
      </c>
      <c r="J60" s="77">
        <v>3.21</v>
      </c>
    </row>
    <row r="61" spans="1:10" ht="39" customHeight="1" x14ac:dyDescent="0.25">
      <c r="A61" s="73" t="s">
        <v>295</v>
      </c>
      <c r="B61" s="74" t="s">
        <v>391</v>
      </c>
      <c r="C61" s="73" t="s">
        <v>47</v>
      </c>
      <c r="D61" s="73" t="s">
        <v>392</v>
      </c>
      <c r="E61" s="97" t="s">
        <v>356</v>
      </c>
      <c r="F61" s="97"/>
      <c r="G61" s="75" t="s">
        <v>87</v>
      </c>
      <c r="H61" s="76">
        <v>0.2235</v>
      </c>
      <c r="I61" s="77">
        <v>25.23</v>
      </c>
      <c r="J61" s="77">
        <v>5.63</v>
      </c>
    </row>
    <row r="62" spans="1:10" ht="39" customHeight="1" x14ac:dyDescent="0.25">
      <c r="A62" s="73" t="s">
        <v>295</v>
      </c>
      <c r="B62" s="74" t="s">
        <v>393</v>
      </c>
      <c r="C62" s="73" t="s">
        <v>47</v>
      </c>
      <c r="D62" s="73" t="s">
        <v>394</v>
      </c>
      <c r="E62" s="97" t="s">
        <v>356</v>
      </c>
      <c r="F62" s="97"/>
      <c r="G62" s="75" t="s">
        <v>87</v>
      </c>
      <c r="H62" s="76">
        <v>4.7E-2</v>
      </c>
      <c r="I62" s="77">
        <v>35.119999999999997</v>
      </c>
      <c r="J62" s="77">
        <v>1.65</v>
      </c>
    </row>
    <row r="63" spans="1:10" ht="52.05" customHeight="1" x14ac:dyDescent="0.25">
      <c r="A63" s="73" t="s">
        <v>295</v>
      </c>
      <c r="B63" s="74" t="s">
        <v>395</v>
      </c>
      <c r="C63" s="73" t="s">
        <v>47</v>
      </c>
      <c r="D63" s="73" t="s">
        <v>396</v>
      </c>
      <c r="E63" s="97" t="s">
        <v>356</v>
      </c>
      <c r="F63" s="97"/>
      <c r="G63" s="75" t="s">
        <v>44</v>
      </c>
      <c r="H63" s="76">
        <v>0.17399999999999999</v>
      </c>
      <c r="I63" s="77">
        <v>9.74</v>
      </c>
      <c r="J63" s="77">
        <v>1.69</v>
      </c>
    </row>
    <row r="64" spans="1:10" ht="52.05" customHeight="1" x14ac:dyDescent="0.25">
      <c r="A64" s="73" t="s">
        <v>295</v>
      </c>
      <c r="B64" s="74" t="s">
        <v>397</v>
      </c>
      <c r="C64" s="73" t="s">
        <v>47</v>
      </c>
      <c r="D64" s="73" t="s">
        <v>398</v>
      </c>
      <c r="E64" s="97" t="s">
        <v>356</v>
      </c>
      <c r="F64" s="97"/>
      <c r="G64" s="75" t="s">
        <v>44</v>
      </c>
      <c r="H64" s="76">
        <v>1.7399999999999999E-2</v>
      </c>
      <c r="I64" s="77">
        <v>14.05</v>
      </c>
      <c r="J64" s="77">
        <v>0.24</v>
      </c>
    </row>
    <row r="65" spans="1:10" ht="52.05" customHeight="1" x14ac:dyDescent="0.25">
      <c r="A65" s="73" t="s">
        <v>295</v>
      </c>
      <c r="B65" s="74" t="s">
        <v>399</v>
      </c>
      <c r="C65" s="73" t="s">
        <v>47</v>
      </c>
      <c r="D65" s="73" t="s">
        <v>400</v>
      </c>
      <c r="E65" s="97" t="s">
        <v>356</v>
      </c>
      <c r="F65" s="97"/>
      <c r="G65" s="75" t="s">
        <v>44</v>
      </c>
      <c r="H65" s="76">
        <v>5.2200000000000003E-2</v>
      </c>
      <c r="I65" s="77">
        <v>41.06</v>
      </c>
      <c r="J65" s="77">
        <v>2.14</v>
      </c>
    </row>
    <row r="66" spans="1:10" ht="52.05" customHeight="1" x14ac:dyDescent="0.25">
      <c r="A66" s="73" t="s">
        <v>295</v>
      </c>
      <c r="B66" s="74" t="s">
        <v>401</v>
      </c>
      <c r="C66" s="73" t="s">
        <v>47</v>
      </c>
      <c r="D66" s="73" t="s">
        <v>402</v>
      </c>
      <c r="E66" s="97" t="s">
        <v>356</v>
      </c>
      <c r="F66" s="97"/>
      <c r="G66" s="75" t="s">
        <v>44</v>
      </c>
      <c r="H66" s="76">
        <v>1.7399999999999999E-2</v>
      </c>
      <c r="I66" s="77">
        <v>22.93</v>
      </c>
      <c r="J66" s="77">
        <v>0.39</v>
      </c>
    </row>
    <row r="67" spans="1:10" ht="52.05" customHeight="1" x14ac:dyDescent="0.25">
      <c r="A67" s="73" t="s">
        <v>295</v>
      </c>
      <c r="B67" s="74" t="s">
        <v>403</v>
      </c>
      <c r="C67" s="73" t="s">
        <v>47</v>
      </c>
      <c r="D67" s="73" t="s">
        <v>404</v>
      </c>
      <c r="E67" s="97" t="s">
        <v>356</v>
      </c>
      <c r="F67" s="97"/>
      <c r="G67" s="75" t="s">
        <v>44</v>
      </c>
      <c r="H67" s="76">
        <v>0.17399999999999999</v>
      </c>
      <c r="I67" s="77">
        <v>128.28</v>
      </c>
      <c r="J67" s="77">
        <v>22.32</v>
      </c>
    </row>
    <row r="68" spans="1:10" ht="39" customHeight="1" x14ac:dyDescent="0.25">
      <c r="A68" s="73" t="s">
        <v>295</v>
      </c>
      <c r="B68" s="74" t="s">
        <v>405</v>
      </c>
      <c r="C68" s="73" t="s">
        <v>47</v>
      </c>
      <c r="D68" s="73" t="s">
        <v>406</v>
      </c>
      <c r="E68" s="97" t="s">
        <v>356</v>
      </c>
      <c r="F68" s="97"/>
      <c r="G68" s="75" t="s">
        <v>44</v>
      </c>
      <c r="H68" s="76">
        <v>6.9599999999999995E-2</v>
      </c>
      <c r="I68" s="77">
        <v>38.659999999999997</v>
      </c>
      <c r="J68" s="77">
        <v>2.69</v>
      </c>
    </row>
    <row r="69" spans="1:10" ht="25.95" customHeight="1" x14ac:dyDescent="0.25">
      <c r="A69" s="73" t="s">
        <v>295</v>
      </c>
      <c r="B69" s="74" t="s">
        <v>407</v>
      </c>
      <c r="C69" s="73" t="s">
        <v>47</v>
      </c>
      <c r="D69" s="73" t="s">
        <v>408</v>
      </c>
      <c r="E69" s="97" t="s">
        <v>356</v>
      </c>
      <c r="F69" s="97"/>
      <c r="G69" s="75" t="s">
        <v>87</v>
      </c>
      <c r="H69" s="76">
        <v>7.22E-2</v>
      </c>
      <c r="I69" s="77">
        <v>7</v>
      </c>
      <c r="J69" s="77">
        <v>0.5</v>
      </c>
    </row>
    <row r="70" spans="1:10" ht="39" customHeight="1" x14ac:dyDescent="0.25">
      <c r="A70" s="73" t="s">
        <v>295</v>
      </c>
      <c r="B70" s="74" t="s">
        <v>409</v>
      </c>
      <c r="C70" s="73" t="s">
        <v>47</v>
      </c>
      <c r="D70" s="73" t="s">
        <v>410</v>
      </c>
      <c r="E70" s="97" t="s">
        <v>356</v>
      </c>
      <c r="F70" s="97"/>
      <c r="G70" s="75" t="s">
        <v>87</v>
      </c>
      <c r="H70" s="76">
        <v>7.22E-2</v>
      </c>
      <c r="I70" s="77">
        <v>14.14</v>
      </c>
      <c r="J70" s="77">
        <v>1.02</v>
      </c>
    </row>
    <row r="71" spans="1:10" ht="39" customHeight="1" x14ac:dyDescent="0.25">
      <c r="A71" s="73" t="s">
        <v>295</v>
      </c>
      <c r="B71" s="74" t="s">
        <v>411</v>
      </c>
      <c r="C71" s="73" t="s">
        <v>47</v>
      </c>
      <c r="D71" s="73" t="s">
        <v>412</v>
      </c>
      <c r="E71" s="97" t="s">
        <v>413</v>
      </c>
      <c r="F71" s="97"/>
      <c r="G71" s="75" t="s">
        <v>44</v>
      </c>
      <c r="H71" s="76">
        <v>3.4799999999999998E-2</v>
      </c>
      <c r="I71" s="77">
        <v>397.16</v>
      </c>
      <c r="J71" s="77">
        <v>13.82</v>
      </c>
    </row>
    <row r="72" spans="1:10" ht="64.95" customHeight="1" x14ac:dyDescent="0.25">
      <c r="A72" s="73" t="s">
        <v>295</v>
      </c>
      <c r="B72" s="74" t="s">
        <v>414</v>
      </c>
      <c r="C72" s="73" t="s">
        <v>47</v>
      </c>
      <c r="D72" s="73" t="s">
        <v>415</v>
      </c>
      <c r="E72" s="97" t="s">
        <v>356</v>
      </c>
      <c r="F72" s="97"/>
      <c r="G72" s="75" t="s">
        <v>87</v>
      </c>
      <c r="H72" s="76">
        <v>0.4612</v>
      </c>
      <c r="I72" s="77">
        <v>9.65</v>
      </c>
      <c r="J72" s="77">
        <v>4.45</v>
      </c>
    </row>
    <row r="73" spans="1:10" ht="52.05" customHeight="1" x14ac:dyDescent="0.25">
      <c r="A73" s="73" t="s">
        <v>295</v>
      </c>
      <c r="B73" s="74" t="s">
        <v>416</v>
      </c>
      <c r="C73" s="73" t="s">
        <v>47</v>
      </c>
      <c r="D73" s="73" t="s">
        <v>417</v>
      </c>
      <c r="E73" s="97" t="s">
        <v>356</v>
      </c>
      <c r="F73" s="97"/>
      <c r="G73" s="75" t="s">
        <v>87</v>
      </c>
      <c r="H73" s="76">
        <v>0.1827</v>
      </c>
      <c r="I73" s="77">
        <v>3.6</v>
      </c>
      <c r="J73" s="77">
        <v>0.65</v>
      </c>
    </row>
    <row r="74" spans="1:10" ht="39" customHeight="1" x14ac:dyDescent="0.25">
      <c r="A74" s="73" t="s">
        <v>295</v>
      </c>
      <c r="B74" s="74" t="s">
        <v>418</v>
      </c>
      <c r="C74" s="73" t="s">
        <v>47</v>
      </c>
      <c r="D74" s="73" t="s">
        <v>419</v>
      </c>
      <c r="E74" s="97" t="s">
        <v>413</v>
      </c>
      <c r="F74" s="97"/>
      <c r="G74" s="75" t="s">
        <v>44</v>
      </c>
      <c r="H74" s="76">
        <v>5.2200000000000003E-2</v>
      </c>
      <c r="I74" s="77">
        <v>113.86</v>
      </c>
      <c r="J74" s="77">
        <v>5.94</v>
      </c>
    </row>
    <row r="75" spans="1:10" ht="39" customHeight="1" x14ac:dyDescent="0.25">
      <c r="A75" s="73" t="s">
        <v>295</v>
      </c>
      <c r="B75" s="74" t="s">
        <v>420</v>
      </c>
      <c r="C75" s="73" t="s">
        <v>47</v>
      </c>
      <c r="D75" s="73" t="s">
        <v>421</v>
      </c>
      <c r="E75" s="97" t="s">
        <v>329</v>
      </c>
      <c r="F75" s="97"/>
      <c r="G75" s="75" t="s">
        <v>87</v>
      </c>
      <c r="H75" s="76">
        <v>0.33069999999999999</v>
      </c>
      <c r="I75" s="77">
        <v>9.23</v>
      </c>
      <c r="J75" s="77">
        <v>3.05</v>
      </c>
    </row>
    <row r="76" spans="1:10" ht="39" customHeight="1" x14ac:dyDescent="0.25">
      <c r="A76" s="73" t="s">
        <v>295</v>
      </c>
      <c r="B76" s="74" t="s">
        <v>422</v>
      </c>
      <c r="C76" s="73" t="s">
        <v>47</v>
      </c>
      <c r="D76" s="73" t="s">
        <v>423</v>
      </c>
      <c r="E76" s="97" t="s">
        <v>329</v>
      </c>
      <c r="F76" s="97"/>
      <c r="G76" s="75" t="s">
        <v>87</v>
      </c>
      <c r="H76" s="76">
        <v>0.1305</v>
      </c>
      <c r="I76" s="77">
        <v>10.96</v>
      </c>
      <c r="J76" s="77">
        <v>1.43</v>
      </c>
    </row>
    <row r="77" spans="1:10" ht="39" customHeight="1" x14ac:dyDescent="0.25">
      <c r="A77" s="73" t="s">
        <v>295</v>
      </c>
      <c r="B77" s="74" t="s">
        <v>424</v>
      </c>
      <c r="C77" s="73" t="s">
        <v>47</v>
      </c>
      <c r="D77" s="73" t="s">
        <v>425</v>
      </c>
      <c r="E77" s="97" t="s">
        <v>329</v>
      </c>
      <c r="F77" s="97"/>
      <c r="G77" s="75" t="s">
        <v>87</v>
      </c>
      <c r="H77" s="76">
        <v>0.15659999999999999</v>
      </c>
      <c r="I77" s="77">
        <v>11.91</v>
      </c>
      <c r="J77" s="77">
        <v>1.86</v>
      </c>
    </row>
    <row r="78" spans="1:10" ht="39" customHeight="1" x14ac:dyDescent="0.25">
      <c r="A78" s="73" t="s">
        <v>295</v>
      </c>
      <c r="B78" s="74" t="s">
        <v>426</v>
      </c>
      <c r="C78" s="73" t="s">
        <v>47</v>
      </c>
      <c r="D78" s="73" t="s">
        <v>427</v>
      </c>
      <c r="E78" s="97" t="s">
        <v>329</v>
      </c>
      <c r="F78" s="97"/>
      <c r="G78" s="75" t="s">
        <v>87</v>
      </c>
      <c r="H78" s="76">
        <v>2.6100000000000002E-2</v>
      </c>
      <c r="I78" s="77">
        <v>13.63</v>
      </c>
      <c r="J78" s="77">
        <v>0.35</v>
      </c>
    </row>
    <row r="79" spans="1:10" ht="39" customHeight="1" x14ac:dyDescent="0.25">
      <c r="A79" s="73" t="s">
        <v>295</v>
      </c>
      <c r="B79" s="74" t="s">
        <v>428</v>
      </c>
      <c r="C79" s="73" t="s">
        <v>47</v>
      </c>
      <c r="D79" s="73" t="s">
        <v>429</v>
      </c>
      <c r="E79" s="97" t="s">
        <v>329</v>
      </c>
      <c r="F79" s="97"/>
      <c r="G79" s="75" t="s">
        <v>44</v>
      </c>
      <c r="H79" s="76">
        <v>3.4799999999999998E-2</v>
      </c>
      <c r="I79" s="77">
        <v>7.63</v>
      </c>
      <c r="J79" s="77">
        <v>0.26</v>
      </c>
    </row>
    <row r="80" spans="1:10" ht="39" customHeight="1" x14ac:dyDescent="0.25">
      <c r="A80" s="73" t="s">
        <v>295</v>
      </c>
      <c r="B80" s="74" t="s">
        <v>430</v>
      </c>
      <c r="C80" s="73" t="s">
        <v>47</v>
      </c>
      <c r="D80" s="73" t="s">
        <v>431</v>
      </c>
      <c r="E80" s="97" t="s">
        <v>329</v>
      </c>
      <c r="F80" s="97"/>
      <c r="G80" s="75" t="s">
        <v>44</v>
      </c>
      <c r="H80" s="76">
        <v>3.4799999999999998E-2</v>
      </c>
      <c r="I80" s="77">
        <v>9.23</v>
      </c>
      <c r="J80" s="77">
        <v>0.32</v>
      </c>
    </row>
    <row r="81" spans="1:10" ht="39" customHeight="1" x14ac:dyDescent="0.25">
      <c r="A81" s="73" t="s">
        <v>295</v>
      </c>
      <c r="B81" s="74" t="s">
        <v>432</v>
      </c>
      <c r="C81" s="73" t="s">
        <v>47</v>
      </c>
      <c r="D81" s="73" t="s">
        <v>433</v>
      </c>
      <c r="E81" s="97" t="s">
        <v>329</v>
      </c>
      <c r="F81" s="97"/>
      <c r="G81" s="75" t="s">
        <v>44</v>
      </c>
      <c r="H81" s="76">
        <v>1.7399999999999999E-2</v>
      </c>
      <c r="I81" s="77">
        <v>12.54</v>
      </c>
      <c r="J81" s="77">
        <v>0.21</v>
      </c>
    </row>
    <row r="82" spans="1:10" ht="39" customHeight="1" x14ac:dyDescent="0.25">
      <c r="A82" s="73" t="s">
        <v>295</v>
      </c>
      <c r="B82" s="74" t="s">
        <v>434</v>
      </c>
      <c r="C82" s="73" t="s">
        <v>47</v>
      </c>
      <c r="D82" s="73" t="s">
        <v>435</v>
      </c>
      <c r="E82" s="97" t="s">
        <v>329</v>
      </c>
      <c r="F82" s="97"/>
      <c r="G82" s="75" t="s">
        <v>44</v>
      </c>
      <c r="H82" s="76">
        <v>6.9599999999999995E-2</v>
      </c>
      <c r="I82" s="77">
        <v>15.55</v>
      </c>
      <c r="J82" s="77">
        <v>1.08</v>
      </c>
    </row>
    <row r="83" spans="1:10" ht="39" customHeight="1" x14ac:dyDescent="0.25">
      <c r="A83" s="73" t="s">
        <v>295</v>
      </c>
      <c r="B83" s="74" t="s">
        <v>436</v>
      </c>
      <c r="C83" s="73" t="s">
        <v>47</v>
      </c>
      <c r="D83" s="73" t="s">
        <v>437</v>
      </c>
      <c r="E83" s="97" t="s">
        <v>329</v>
      </c>
      <c r="F83" s="97"/>
      <c r="G83" s="75" t="s">
        <v>87</v>
      </c>
      <c r="H83" s="76">
        <v>1.2529999999999999</v>
      </c>
      <c r="I83" s="77">
        <v>2.7</v>
      </c>
      <c r="J83" s="77">
        <v>3.38</v>
      </c>
    </row>
    <row r="84" spans="1:10" ht="39" customHeight="1" x14ac:dyDescent="0.25">
      <c r="A84" s="73" t="s">
        <v>295</v>
      </c>
      <c r="B84" s="74" t="s">
        <v>327</v>
      </c>
      <c r="C84" s="73" t="s">
        <v>47</v>
      </c>
      <c r="D84" s="73" t="s">
        <v>328</v>
      </c>
      <c r="E84" s="97" t="s">
        <v>329</v>
      </c>
      <c r="F84" s="97"/>
      <c r="G84" s="75" t="s">
        <v>87</v>
      </c>
      <c r="H84" s="76">
        <v>0.46989999999999998</v>
      </c>
      <c r="I84" s="77">
        <v>3.91</v>
      </c>
      <c r="J84" s="77">
        <v>1.83</v>
      </c>
    </row>
    <row r="85" spans="1:10" ht="39" customHeight="1" x14ac:dyDescent="0.25">
      <c r="A85" s="73" t="s">
        <v>295</v>
      </c>
      <c r="B85" s="74" t="s">
        <v>438</v>
      </c>
      <c r="C85" s="73" t="s">
        <v>47</v>
      </c>
      <c r="D85" s="73" t="s">
        <v>439</v>
      </c>
      <c r="E85" s="97" t="s">
        <v>329</v>
      </c>
      <c r="F85" s="97"/>
      <c r="G85" s="75" t="s">
        <v>87</v>
      </c>
      <c r="H85" s="76">
        <v>1.0442</v>
      </c>
      <c r="I85" s="77">
        <v>6.05</v>
      </c>
      <c r="J85" s="77">
        <v>6.31</v>
      </c>
    </row>
    <row r="86" spans="1:10" ht="25.95" customHeight="1" x14ac:dyDescent="0.25">
      <c r="A86" s="73" t="s">
        <v>295</v>
      </c>
      <c r="B86" s="74" t="s">
        <v>440</v>
      </c>
      <c r="C86" s="73" t="s">
        <v>47</v>
      </c>
      <c r="D86" s="73" t="s">
        <v>441</v>
      </c>
      <c r="E86" s="97" t="s">
        <v>329</v>
      </c>
      <c r="F86" s="97"/>
      <c r="G86" s="75" t="s">
        <v>44</v>
      </c>
      <c r="H86" s="76">
        <v>0.13919999999999999</v>
      </c>
      <c r="I86" s="77">
        <v>14.93</v>
      </c>
      <c r="J86" s="77">
        <v>2.0699999999999998</v>
      </c>
    </row>
    <row r="87" spans="1:10" ht="39" customHeight="1" x14ac:dyDescent="0.25">
      <c r="A87" s="73" t="s">
        <v>295</v>
      </c>
      <c r="B87" s="74" t="s">
        <v>442</v>
      </c>
      <c r="C87" s="73" t="s">
        <v>47</v>
      </c>
      <c r="D87" s="73" t="s">
        <v>443</v>
      </c>
      <c r="E87" s="97" t="s">
        <v>329</v>
      </c>
      <c r="F87" s="97"/>
      <c r="G87" s="75" t="s">
        <v>44</v>
      </c>
      <c r="H87" s="76">
        <v>1.7399999999999999E-2</v>
      </c>
      <c r="I87" s="77">
        <v>41.74</v>
      </c>
      <c r="J87" s="77">
        <v>0.72</v>
      </c>
    </row>
    <row r="88" spans="1:10" ht="39" customHeight="1" x14ac:dyDescent="0.25">
      <c r="A88" s="73" t="s">
        <v>295</v>
      </c>
      <c r="B88" s="74" t="s">
        <v>444</v>
      </c>
      <c r="C88" s="73" t="s">
        <v>47</v>
      </c>
      <c r="D88" s="73" t="s">
        <v>445</v>
      </c>
      <c r="E88" s="97" t="s">
        <v>329</v>
      </c>
      <c r="F88" s="97"/>
      <c r="G88" s="75" t="s">
        <v>44</v>
      </c>
      <c r="H88" s="76">
        <v>1.7399999999999999E-2</v>
      </c>
      <c r="I88" s="77">
        <v>56.13</v>
      </c>
      <c r="J88" s="77">
        <v>0.97</v>
      </c>
    </row>
    <row r="89" spans="1:10" ht="39" customHeight="1" x14ac:dyDescent="0.25">
      <c r="A89" s="73" t="s">
        <v>295</v>
      </c>
      <c r="B89" s="74" t="s">
        <v>446</v>
      </c>
      <c r="C89" s="73" t="s">
        <v>47</v>
      </c>
      <c r="D89" s="73" t="s">
        <v>447</v>
      </c>
      <c r="E89" s="97" t="s">
        <v>329</v>
      </c>
      <c r="F89" s="97"/>
      <c r="G89" s="75" t="s">
        <v>44</v>
      </c>
      <c r="H89" s="76">
        <v>3.4799999999999998E-2</v>
      </c>
      <c r="I89" s="77">
        <v>28.72</v>
      </c>
      <c r="J89" s="77">
        <v>0.99</v>
      </c>
    </row>
    <row r="90" spans="1:10" ht="52.05" customHeight="1" x14ac:dyDescent="0.25">
      <c r="A90" s="73" t="s">
        <v>295</v>
      </c>
      <c r="B90" s="74" t="s">
        <v>448</v>
      </c>
      <c r="C90" s="73" t="s">
        <v>47</v>
      </c>
      <c r="D90" s="73" t="s">
        <v>449</v>
      </c>
      <c r="E90" s="97" t="s">
        <v>450</v>
      </c>
      <c r="F90" s="97"/>
      <c r="G90" s="75" t="s">
        <v>40</v>
      </c>
      <c r="H90" s="76">
        <v>1.3566</v>
      </c>
      <c r="I90" s="77">
        <v>20.02</v>
      </c>
      <c r="J90" s="77">
        <v>27.15</v>
      </c>
    </row>
    <row r="91" spans="1:10" ht="39" customHeight="1" x14ac:dyDescent="0.25">
      <c r="A91" s="73" t="s">
        <v>295</v>
      </c>
      <c r="B91" s="74" t="s">
        <v>451</v>
      </c>
      <c r="C91" s="73" t="s">
        <v>47</v>
      </c>
      <c r="D91" s="73" t="s">
        <v>452</v>
      </c>
      <c r="E91" s="97" t="s">
        <v>329</v>
      </c>
      <c r="F91" s="97"/>
      <c r="G91" s="75" t="s">
        <v>87</v>
      </c>
      <c r="H91" s="76">
        <v>0.2611</v>
      </c>
      <c r="I91" s="77">
        <v>14.34</v>
      </c>
      <c r="J91" s="77">
        <v>3.74</v>
      </c>
    </row>
    <row r="92" spans="1:10" ht="25.95" customHeight="1" x14ac:dyDescent="0.25">
      <c r="A92" s="73" t="s">
        <v>295</v>
      </c>
      <c r="B92" s="74" t="s">
        <v>142</v>
      </c>
      <c r="C92" s="73" t="s">
        <v>47</v>
      </c>
      <c r="D92" s="73" t="s">
        <v>143</v>
      </c>
      <c r="E92" s="97" t="s">
        <v>453</v>
      </c>
      <c r="F92" s="97"/>
      <c r="G92" s="75" t="s">
        <v>74</v>
      </c>
      <c r="H92" s="76">
        <v>2.7900000000000001E-2</v>
      </c>
      <c r="I92" s="77">
        <v>76.31</v>
      </c>
      <c r="J92" s="77">
        <v>2.12</v>
      </c>
    </row>
    <row r="93" spans="1:10" ht="25.95" customHeight="1" x14ac:dyDescent="0.25">
      <c r="A93" s="73" t="s">
        <v>295</v>
      </c>
      <c r="B93" s="74" t="s">
        <v>454</v>
      </c>
      <c r="C93" s="73" t="s">
        <v>47</v>
      </c>
      <c r="D93" s="73" t="s">
        <v>455</v>
      </c>
      <c r="E93" s="97" t="s">
        <v>453</v>
      </c>
      <c r="F93" s="97"/>
      <c r="G93" s="75" t="s">
        <v>74</v>
      </c>
      <c r="H93" s="76">
        <v>7.1999999999999998E-3</v>
      </c>
      <c r="I93" s="77">
        <v>22.52</v>
      </c>
      <c r="J93" s="77">
        <v>0.16</v>
      </c>
    </row>
    <row r="94" spans="1:10" ht="52.05" customHeight="1" x14ac:dyDescent="0.25">
      <c r="A94" s="73" t="s">
        <v>295</v>
      </c>
      <c r="B94" s="74" t="s">
        <v>456</v>
      </c>
      <c r="C94" s="73" t="s">
        <v>47</v>
      </c>
      <c r="D94" s="73" t="s">
        <v>457</v>
      </c>
      <c r="E94" s="97" t="s">
        <v>450</v>
      </c>
      <c r="F94" s="97"/>
      <c r="G94" s="75" t="s">
        <v>40</v>
      </c>
      <c r="H94" s="76">
        <v>1.3566</v>
      </c>
      <c r="I94" s="77">
        <v>51.45</v>
      </c>
      <c r="J94" s="77">
        <v>69.790000000000006</v>
      </c>
    </row>
    <row r="95" spans="1:10" ht="52.05" customHeight="1" x14ac:dyDescent="0.25">
      <c r="A95" s="73" t="s">
        <v>295</v>
      </c>
      <c r="B95" s="74" t="s">
        <v>458</v>
      </c>
      <c r="C95" s="73" t="s">
        <v>47</v>
      </c>
      <c r="D95" s="73" t="s">
        <v>459</v>
      </c>
      <c r="E95" s="97" t="s">
        <v>413</v>
      </c>
      <c r="F95" s="97"/>
      <c r="G95" s="75" t="s">
        <v>40</v>
      </c>
      <c r="H95" s="76">
        <v>9.0499999999999997E-2</v>
      </c>
      <c r="I95" s="77">
        <v>646.4</v>
      </c>
      <c r="J95" s="77">
        <v>58.49</v>
      </c>
    </row>
    <row r="96" spans="1:10" ht="39" customHeight="1" x14ac:dyDescent="0.25">
      <c r="A96" s="73" t="s">
        <v>295</v>
      </c>
      <c r="B96" s="74" t="s">
        <v>325</v>
      </c>
      <c r="C96" s="73" t="s">
        <v>47</v>
      </c>
      <c r="D96" s="73" t="s">
        <v>326</v>
      </c>
      <c r="E96" s="97" t="s">
        <v>304</v>
      </c>
      <c r="F96" s="97"/>
      <c r="G96" s="75" t="s">
        <v>40</v>
      </c>
      <c r="H96" s="76">
        <v>6.4000000000000003E-3</v>
      </c>
      <c r="I96" s="77">
        <v>19.86</v>
      </c>
      <c r="J96" s="77">
        <v>0.12</v>
      </c>
    </row>
    <row r="97" spans="1:10" ht="39" customHeight="1" x14ac:dyDescent="0.25">
      <c r="A97" s="73" t="s">
        <v>295</v>
      </c>
      <c r="B97" s="74" t="s">
        <v>460</v>
      </c>
      <c r="C97" s="73" t="s">
        <v>47</v>
      </c>
      <c r="D97" s="73" t="s">
        <v>461</v>
      </c>
      <c r="E97" s="97" t="s">
        <v>304</v>
      </c>
      <c r="F97" s="97"/>
      <c r="G97" s="75" t="s">
        <v>40</v>
      </c>
      <c r="H97" s="76">
        <v>1.3328</v>
      </c>
      <c r="I97" s="77">
        <v>33.119999999999997</v>
      </c>
      <c r="J97" s="77">
        <v>44.14</v>
      </c>
    </row>
    <row r="98" spans="1:10" ht="39" customHeight="1" x14ac:dyDescent="0.25">
      <c r="A98" s="73" t="s">
        <v>295</v>
      </c>
      <c r="B98" s="74" t="s">
        <v>462</v>
      </c>
      <c r="C98" s="73" t="s">
        <v>47</v>
      </c>
      <c r="D98" s="73" t="s">
        <v>463</v>
      </c>
      <c r="E98" s="97" t="s">
        <v>329</v>
      </c>
      <c r="F98" s="97"/>
      <c r="G98" s="75" t="s">
        <v>44</v>
      </c>
      <c r="H98" s="76">
        <v>1.7399999999999999E-2</v>
      </c>
      <c r="I98" s="77">
        <v>22.56</v>
      </c>
      <c r="J98" s="77">
        <v>0.39</v>
      </c>
    </row>
    <row r="99" spans="1:10" ht="39" customHeight="1" x14ac:dyDescent="0.25">
      <c r="A99" s="73" t="s">
        <v>295</v>
      </c>
      <c r="B99" s="74" t="s">
        <v>464</v>
      </c>
      <c r="C99" s="73" t="s">
        <v>47</v>
      </c>
      <c r="D99" s="73" t="s">
        <v>465</v>
      </c>
      <c r="E99" s="97" t="s">
        <v>329</v>
      </c>
      <c r="F99" s="97"/>
      <c r="G99" s="75" t="s">
        <v>44</v>
      </c>
      <c r="H99" s="76">
        <v>5.2200000000000003E-2</v>
      </c>
      <c r="I99" s="77">
        <v>19.38</v>
      </c>
      <c r="J99" s="77">
        <v>1.01</v>
      </c>
    </row>
    <row r="100" spans="1:10" ht="25.95" customHeight="1" x14ac:dyDescent="0.25">
      <c r="A100" s="73" t="s">
        <v>295</v>
      </c>
      <c r="B100" s="74" t="s">
        <v>466</v>
      </c>
      <c r="C100" s="73" t="s">
        <v>47</v>
      </c>
      <c r="D100" s="73" t="s">
        <v>467</v>
      </c>
      <c r="E100" s="97" t="s">
        <v>329</v>
      </c>
      <c r="F100" s="97"/>
      <c r="G100" s="75" t="s">
        <v>44</v>
      </c>
      <c r="H100" s="76">
        <v>5.2200000000000003E-2</v>
      </c>
      <c r="I100" s="77">
        <v>77.81</v>
      </c>
      <c r="J100" s="77">
        <v>4.0599999999999996</v>
      </c>
    </row>
    <row r="101" spans="1:10" ht="52.05" customHeight="1" x14ac:dyDescent="0.25">
      <c r="A101" s="73" t="s">
        <v>295</v>
      </c>
      <c r="B101" s="74" t="s">
        <v>468</v>
      </c>
      <c r="C101" s="73" t="s">
        <v>47</v>
      </c>
      <c r="D101" s="73" t="s">
        <v>469</v>
      </c>
      <c r="E101" s="97" t="s">
        <v>329</v>
      </c>
      <c r="F101" s="97"/>
      <c r="G101" s="75" t="s">
        <v>44</v>
      </c>
      <c r="H101" s="76">
        <v>0.13919999999999999</v>
      </c>
      <c r="I101" s="77">
        <v>164.72</v>
      </c>
      <c r="J101" s="77">
        <v>22.92</v>
      </c>
    </row>
    <row r="102" spans="1:10" ht="39" customHeight="1" x14ac:dyDescent="0.25">
      <c r="A102" s="73" t="s">
        <v>295</v>
      </c>
      <c r="B102" s="74" t="s">
        <v>470</v>
      </c>
      <c r="C102" s="73" t="s">
        <v>47</v>
      </c>
      <c r="D102" s="73" t="s">
        <v>471</v>
      </c>
      <c r="E102" s="97" t="s">
        <v>329</v>
      </c>
      <c r="F102" s="97"/>
      <c r="G102" s="75" t="s">
        <v>44</v>
      </c>
      <c r="H102" s="76">
        <v>5.2200000000000003E-2</v>
      </c>
      <c r="I102" s="77">
        <v>166.2</v>
      </c>
      <c r="J102" s="77">
        <v>8.67</v>
      </c>
    </row>
    <row r="103" spans="1:10" ht="39" customHeight="1" x14ac:dyDescent="0.25">
      <c r="A103" s="73" t="s">
        <v>295</v>
      </c>
      <c r="B103" s="74" t="s">
        <v>472</v>
      </c>
      <c r="C103" s="73" t="s">
        <v>47</v>
      </c>
      <c r="D103" s="73" t="s">
        <v>473</v>
      </c>
      <c r="E103" s="97" t="s">
        <v>356</v>
      </c>
      <c r="F103" s="97"/>
      <c r="G103" s="75" t="s">
        <v>44</v>
      </c>
      <c r="H103" s="76">
        <v>3.4799999999999998E-2</v>
      </c>
      <c r="I103" s="77">
        <v>435.44</v>
      </c>
      <c r="J103" s="77">
        <v>15.15</v>
      </c>
    </row>
    <row r="104" spans="1:10" ht="39" customHeight="1" x14ac:dyDescent="0.25">
      <c r="A104" s="73" t="s">
        <v>295</v>
      </c>
      <c r="B104" s="74" t="s">
        <v>474</v>
      </c>
      <c r="C104" s="73" t="s">
        <v>47</v>
      </c>
      <c r="D104" s="73" t="s">
        <v>475</v>
      </c>
      <c r="E104" s="97" t="s">
        <v>294</v>
      </c>
      <c r="F104" s="97"/>
      <c r="G104" s="75" t="s">
        <v>40</v>
      </c>
      <c r="H104" s="76">
        <v>0.26119999999999999</v>
      </c>
      <c r="I104" s="77">
        <v>134.79</v>
      </c>
      <c r="J104" s="77">
        <v>35.200000000000003</v>
      </c>
    </row>
    <row r="105" spans="1:10" ht="39" customHeight="1" x14ac:dyDescent="0.25">
      <c r="A105" s="73" t="s">
        <v>295</v>
      </c>
      <c r="B105" s="74" t="s">
        <v>476</v>
      </c>
      <c r="C105" s="73" t="s">
        <v>47</v>
      </c>
      <c r="D105" s="73" t="s">
        <v>477</v>
      </c>
      <c r="E105" s="97" t="s">
        <v>294</v>
      </c>
      <c r="F105" s="97"/>
      <c r="G105" s="75" t="s">
        <v>40</v>
      </c>
      <c r="H105" s="76">
        <v>0.30070000000000002</v>
      </c>
      <c r="I105" s="77">
        <v>137.78</v>
      </c>
      <c r="J105" s="77">
        <v>41.43</v>
      </c>
    </row>
    <row r="106" spans="1:10" ht="39" customHeight="1" x14ac:dyDescent="0.25">
      <c r="A106" s="73" t="s">
        <v>295</v>
      </c>
      <c r="B106" s="74" t="s">
        <v>478</v>
      </c>
      <c r="C106" s="73" t="s">
        <v>47</v>
      </c>
      <c r="D106" s="73" t="s">
        <v>479</v>
      </c>
      <c r="E106" s="97" t="s">
        <v>294</v>
      </c>
      <c r="F106" s="97"/>
      <c r="G106" s="75" t="s">
        <v>40</v>
      </c>
      <c r="H106" s="76">
        <v>8.3000000000000004E-2</v>
      </c>
      <c r="I106" s="77">
        <v>117.88</v>
      </c>
      <c r="J106" s="77">
        <v>9.7799999999999994</v>
      </c>
    </row>
    <row r="107" spans="1:10" ht="39" customHeight="1" x14ac:dyDescent="0.25">
      <c r="A107" s="73" t="s">
        <v>295</v>
      </c>
      <c r="B107" s="74" t="s">
        <v>480</v>
      </c>
      <c r="C107" s="73" t="s">
        <v>47</v>
      </c>
      <c r="D107" s="73" t="s">
        <v>481</v>
      </c>
      <c r="E107" s="97" t="s">
        <v>294</v>
      </c>
      <c r="F107" s="97"/>
      <c r="G107" s="75" t="s">
        <v>40</v>
      </c>
      <c r="H107" s="76">
        <v>9.5600000000000004E-2</v>
      </c>
      <c r="I107" s="77">
        <v>120</v>
      </c>
      <c r="J107" s="77">
        <v>11.47</v>
      </c>
    </row>
    <row r="108" spans="1:10" ht="39" customHeight="1" x14ac:dyDescent="0.25">
      <c r="A108" s="73" t="s">
        <v>295</v>
      </c>
      <c r="B108" s="74" t="s">
        <v>482</v>
      </c>
      <c r="C108" s="73" t="s">
        <v>47</v>
      </c>
      <c r="D108" s="73" t="s">
        <v>483</v>
      </c>
      <c r="E108" s="97" t="s">
        <v>294</v>
      </c>
      <c r="F108" s="97"/>
      <c r="G108" s="75" t="s">
        <v>40</v>
      </c>
      <c r="H108" s="76">
        <v>0.40810000000000002</v>
      </c>
      <c r="I108" s="77">
        <v>161.68</v>
      </c>
      <c r="J108" s="77">
        <v>65.98</v>
      </c>
    </row>
    <row r="109" spans="1:10" ht="39" customHeight="1" x14ac:dyDescent="0.25">
      <c r="A109" s="73" t="s">
        <v>295</v>
      </c>
      <c r="B109" s="74" t="s">
        <v>484</v>
      </c>
      <c r="C109" s="73" t="s">
        <v>47</v>
      </c>
      <c r="D109" s="73" t="s">
        <v>485</v>
      </c>
      <c r="E109" s="97" t="s">
        <v>294</v>
      </c>
      <c r="F109" s="97"/>
      <c r="G109" s="75" t="s">
        <v>40</v>
      </c>
      <c r="H109" s="76">
        <v>0.31819999999999998</v>
      </c>
      <c r="I109" s="77">
        <v>206.87</v>
      </c>
      <c r="J109" s="77">
        <v>65.819999999999993</v>
      </c>
    </row>
    <row r="110" spans="1:10" ht="39" customHeight="1" x14ac:dyDescent="0.25">
      <c r="A110" s="73" t="s">
        <v>295</v>
      </c>
      <c r="B110" s="74" t="s">
        <v>486</v>
      </c>
      <c r="C110" s="73" t="s">
        <v>47</v>
      </c>
      <c r="D110" s="73" t="s">
        <v>487</v>
      </c>
      <c r="E110" s="97" t="s">
        <v>294</v>
      </c>
      <c r="F110" s="97"/>
      <c r="G110" s="75" t="s">
        <v>40</v>
      </c>
      <c r="H110" s="76">
        <v>0.12970000000000001</v>
      </c>
      <c r="I110" s="77">
        <v>138.13</v>
      </c>
      <c r="J110" s="77">
        <v>17.91</v>
      </c>
    </row>
    <row r="111" spans="1:10" ht="39" customHeight="1" x14ac:dyDescent="0.25">
      <c r="A111" s="73" t="s">
        <v>295</v>
      </c>
      <c r="B111" s="74" t="s">
        <v>488</v>
      </c>
      <c r="C111" s="73" t="s">
        <v>47</v>
      </c>
      <c r="D111" s="73" t="s">
        <v>489</v>
      </c>
      <c r="E111" s="97" t="s">
        <v>294</v>
      </c>
      <c r="F111" s="97"/>
      <c r="G111" s="75" t="s">
        <v>40</v>
      </c>
      <c r="H111" s="76">
        <v>0.1011</v>
      </c>
      <c r="I111" s="77">
        <v>173</v>
      </c>
      <c r="J111" s="77">
        <v>17.489999999999998</v>
      </c>
    </row>
    <row r="112" spans="1:10" ht="39" customHeight="1" x14ac:dyDescent="0.25">
      <c r="A112" s="73" t="s">
        <v>295</v>
      </c>
      <c r="B112" s="74" t="s">
        <v>490</v>
      </c>
      <c r="C112" s="73" t="s">
        <v>47</v>
      </c>
      <c r="D112" s="73" t="s">
        <v>491</v>
      </c>
      <c r="E112" s="97" t="s">
        <v>384</v>
      </c>
      <c r="F112" s="97"/>
      <c r="G112" s="75" t="s">
        <v>40</v>
      </c>
      <c r="H112" s="76">
        <v>0.51339999999999997</v>
      </c>
      <c r="I112" s="77">
        <v>37.53</v>
      </c>
      <c r="J112" s="77">
        <v>19.260000000000002</v>
      </c>
    </row>
    <row r="113" spans="1:10" ht="52.05" customHeight="1" x14ac:dyDescent="0.25">
      <c r="A113" s="78" t="s">
        <v>305</v>
      </c>
      <c r="B113" s="79" t="s">
        <v>492</v>
      </c>
      <c r="C113" s="78" t="s">
        <v>47</v>
      </c>
      <c r="D113" s="78" t="s">
        <v>493</v>
      </c>
      <c r="E113" s="98" t="s">
        <v>308</v>
      </c>
      <c r="F113" s="98"/>
      <c r="G113" s="80" t="s">
        <v>494</v>
      </c>
      <c r="H113" s="81">
        <v>3.4799999999999998E-2</v>
      </c>
      <c r="I113" s="82">
        <v>79.39</v>
      </c>
      <c r="J113" s="82">
        <v>2.76</v>
      </c>
    </row>
    <row r="114" spans="1:10" ht="25.95" customHeight="1" x14ac:dyDescent="0.25">
      <c r="A114" s="78" t="s">
        <v>305</v>
      </c>
      <c r="B114" s="79" t="s">
        <v>495</v>
      </c>
      <c r="C114" s="78" t="s">
        <v>47</v>
      </c>
      <c r="D114" s="78" t="s">
        <v>496</v>
      </c>
      <c r="E114" s="98" t="s">
        <v>308</v>
      </c>
      <c r="F114" s="98"/>
      <c r="G114" s="80" t="s">
        <v>44</v>
      </c>
      <c r="H114" s="81">
        <v>1.7399999999999999E-2</v>
      </c>
      <c r="I114" s="82">
        <v>18.39</v>
      </c>
      <c r="J114" s="82">
        <v>0.31</v>
      </c>
    </row>
    <row r="115" spans="1:10" ht="25.95" customHeight="1" x14ac:dyDescent="0.25">
      <c r="A115" s="78" t="s">
        <v>305</v>
      </c>
      <c r="B115" s="79" t="s">
        <v>497</v>
      </c>
      <c r="C115" s="78" t="s">
        <v>47</v>
      </c>
      <c r="D115" s="78" t="s">
        <v>498</v>
      </c>
      <c r="E115" s="98" t="s">
        <v>308</v>
      </c>
      <c r="F115" s="98"/>
      <c r="G115" s="80" t="s">
        <v>44</v>
      </c>
      <c r="H115" s="81">
        <v>3.4799999999999998E-2</v>
      </c>
      <c r="I115" s="82">
        <v>23.61</v>
      </c>
      <c r="J115" s="82">
        <v>0.82</v>
      </c>
    </row>
    <row r="116" spans="1:10" ht="39" customHeight="1" x14ac:dyDescent="0.25">
      <c r="A116" s="78" t="s">
        <v>305</v>
      </c>
      <c r="B116" s="79" t="s">
        <v>499</v>
      </c>
      <c r="C116" s="78" t="s">
        <v>47</v>
      </c>
      <c r="D116" s="78" t="s">
        <v>500</v>
      </c>
      <c r="E116" s="98" t="s">
        <v>308</v>
      </c>
      <c r="F116" s="98"/>
      <c r="G116" s="80" t="s">
        <v>40</v>
      </c>
      <c r="H116" s="81">
        <v>0.97619999999999996</v>
      </c>
      <c r="I116" s="82">
        <v>90.47</v>
      </c>
      <c r="J116" s="82">
        <v>88.31</v>
      </c>
    </row>
    <row r="117" spans="1:10" ht="25.95" customHeight="1" x14ac:dyDescent="0.25">
      <c r="A117" s="78" t="s">
        <v>305</v>
      </c>
      <c r="B117" s="79" t="s">
        <v>501</v>
      </c>
      <c r="C117" s="78" t="s">
        <v>47</v>
      </c>
      <c r="D117" s="78" t="s">
        <v>502</v>
      </c>
      <c r="E117" s="98" t="s">
        <v>308</v>
      </c>
      <c r="F117" s="98"/>
      <c r="G117" s="80" t="s">
        <v>44</v>
      </c>
      <c r="H117" s="81">
        <v>1.7399999999999999E-2</v>
      </c>
      <c r="I117" s="82">
        <v>752.32</v>
      </c>
      <c r="J117" s="82">
        <v>13.09</v>
      </c>
    </row>
    <row r="118" spans="1:10" ht="25.95" customHeight="1" x14ac:dyDescent="0.25">
      <c r="A118" s="78" t="s">
        <v>305</v>
      </c>
      <c r="B118" s="79" t="s">
        <v>503</v>
      </c>
      <c r="C118" s="78" t="s">
        <v>47</v>
      </c>
      <c r="D118" s="78" t="s">
        <v>504</v>
      </c>
      <c r="E118" s="98" t="s">
        <v>308</v>
      </c>
      <c r="F118" s="98"/>
      <c r="G118" s="80" t="s">
        <v>44</v>
      </c>
      <c r="H118" s="81">
        <v>3.4799999999999998E-2</v>
      </c>
      <c r="I118" s="82">
        <v>44.99</v>
      </c>
      <c r="J118" s="82">
        <v>1.56</v>
      </c>
    </row>
    <row r="119" spans="1:10" ht="39" customHeight="1" x14ac:dyDescent="0.25">
      <c r="A119" s="78" t="s">
        <v>305</v>
      </c>
      <c r="B119" s="79" t="s">
        <v>505</v>
      </c>
      <c r="C119" s="78" t="s">
        <v>47</v>
      </c>
      <c r="D119" s="78" t="s">
        <v>506</v>
      </c>
      <c r="E119" s="98" t="s">
        <v>308</v>
      </c>
      <c r="F119" s="98"/>
      <c r="G119" s="80" t="s">
        <v>44</v>
      </c>
      <c r="H119" s="81">
        <v>1.7399999999999999E-2</v>
      </c>
      <c r="I119" s="82">
        <v>130.37</v>
      </c>
      <c r="J119" s="82">
        <v>2.2599999999999998</v>
      </c>
    </row>
    <row r="120" spans="1:10" ht="39" customHeight="1" x14ac:dyDescent="0.25">
      <c r="A120" s="78" t="s">
        <v>305</v>
      </c>
      <c r="B120" s="79" t="s">
        <v>507</v>
      </c>
      <c r="C120" s="78" t="s">
        <v>47</v>
      </c>
      <c r="D120" s="78" t="s">
        <v>508</v>
      </c>
      <c r="E120" s="98" t="s">
        <v>308</v>
      </c>
      <c r="F120" s="98"/>
      <c r="G120" s="80" t="s">
        <v>44</v>
      </c>
      <c r="H120" s="81">
        <v>4.4761799999999997E-2</v>
      </c>
      <c r="I120" s="82">
        <v>300.77</v>
      </c>
      <c r="J120" s="82">
        <v>13.46</v>
      </c>
    </row>
    <row r="121" spans="1:10" x14ac:dyDescent="0.25">
      <c r="A121" s="83"/>
      <c r="B121" s="83"/>
      <c r="C121" s="83"/>
      <c r="D121" s="83"/>
      <c r="E121" s="83" t="s">
        <v>316</v>
      </c>
      <c r="F121" s="84">
        <v>197.78</v>
      </c>
      <c r="G121" s="83" t="s">
        <v>317</v>
      </c>
      <c r="H121" s="84">
        <v>0</v>
      </c>
      <c r="I121" s="83" t="s">
        <v>318</v>
      </c>
      <c r="J121" s="84">
        <v>197.78</v>
      </c>
    </row>
    <row r="122" spans="1:10" x14ac:dyDescent="0.25">
      <c r="A122" s="83"/>
      <c r="B122" s="83"/>
      <c r="C122" s="83"/>
      <c r="D122" s="83"/>
      <c r="E122" s="83" t="s">
        <v>319</v>
      </c>
      <c r="F122" s="84">
        <v>225.65</v>
      </c>
      <c r="G122" s="83"/>
      <c r="H122" s="102" t="s">
        <v>320</v>
      </c>
      <c r="I122" s="102"/>
      <c r="J122" s="84">
        <v>1211.92</v>
      </c>
    </row>
    <row r="123" spans="1:10" ht="30" customHeight="1" thickBot="1" x14ac:dyDescent="0.3">
      <c r="A123" s="7"/>
      <c r="B123" s="7"/>
      <c r="C123" s="7"/>
      <c r="D123" s="7"/>
      <c r="E123" s="7"/>
      <c r="F123" s="7"/>
      <c r="G123" s="7" t="s">
        <v>321</v>
      </c>
      <c r="H123" s="85">
        <v>3</v>
      </c>
      <c r="I123" s="7" t="s">
        <v>322</v>
      </c>
      <c r="J123" s="59">
        <v>3635.76</v>
      </c>
    </row>
    <row r="124" spans="1:10" ht="1.05" customHeight="1" thickTop="1" x14ac:dyDescent="0.25">
      <c r="A124" s="86"/>
      <c r="B124" s="86"/>
      <c r="C124" s="86"/>
      <c r="D124" s="86"/>
      <c r="E124" s="86"/>
      <c r="F124" s="86"/>
      <c r="G124" s="86"/>
      <c r="H124" s="86"/>
      <c r="I124" s="86"/>
      <c r="J124" s="86"/>
    </row>
    <row r="125" spans="1:10" ht="24" customHeight="1" x14ac:dyDescent="0.25">
      <c r="A125" s="63" t="s">
        <v>49</v>
      </c>
      <c r="B125" s="63"/>
      <c r="C125" s="63"/>
      <c r="D125" s="63" t="s">
        <v>50</v>
      </c>
      <c r="E125" s="63"/>
      <c r="F125" s="99"/>
      <c r="G125" s="99"/>
      <c r="H125" s="64"/>
      <c r="I125" s="63"/>
      <c r="J125" s="65">
        <v>9932.08</v>
      </c>
    </row>
    <row r="126" spans="1:10" ht="18" customHeight="1" x14ac:dyDescent="0.25">
      <c r="A126" s="3" t="s">
        <v>51</v>
      </c>
      <c r="B126" s="4" t="s">
        <v>28</v>
      </c>
      <c r="C126" s="3" t="s">
        <v>29</v>
      </c>
      <c r="D126" s="3" t="s">
        <v>8</v>
      </c>
      <c r="E126" s="100" t="s">
        <v>292</v>
      </c>
      <c r="F126" s="100"/>
      <c r="G126" s="5" t="s">
        <v>30</v>
      </c>
      <c r="H126" s="4" t="s">
        <v>31</v>
      </c>
      <c r="I126" s="4" t="s">
        <v>32</v>
      </c>
      <c r="J126" s="4" t="s">
        <v>9</v>
      </c>
    </row>
    <row r="127" spans="1:10" ht="24" customHeight="1" x14ac:dyDescent="0.25">
      <c r="A127" s="67" t="s">
        <v>293</v>
      </c>
      <c r="B127" s="68" t="s">
        <v>52</v>
      </c>
      <c r="C127" s="67" t="s">
        <v>38</v>
      </c>
      <c r="D127" s="67" t="s">
        <v>53</v>
      </c>
      <c r="E127" s="101" t="s">
        <v>509</v>
      </c>
      <c r="F127" s="101"/>
      <c r="G127" s="69" t="s">
        <v>54</v>
      </c>
      <c r="H127" s="72">
        <v>1</v>
      </c>
      <c r="I127" s="70">
        <v>10.46</v>
      </c>
      <c r="J127" s="70">
        <v>10.46</v>
      </c>
    </row>
    <row r="128" spans="1:10" ht="24" customHeight="1" x14ac:dyDescent="0.25">
      <c r="A128" s="73" t="s">
        <v>295</v>
      </c>
      <c r="B128" s="74" t="s">
        <v>510</v>
      </c>
      <c r="C128" s="73" t="s">
        <v>47</v>
      </c>
      <c r="D128" s="73" t="s">
        <v>511</v>
      </c>
      <c r="E128" s="97" t="s">
        <v>298</v>
      </c>
      <c r="F128" s="97"/>
      <c r="G128" s="75" t="s">
        <v>299</v>
      </c>
      <c r="H128" s="76">
        <v>3.7999999999999999E-2</v>
      </c>
      <c r="I128" s="77">
        <v>24.33</v>
      </c>
      <c r="J128" s="77">
        <v>0.92</v>
      </c>
    </row>
    <row r="129" spans="1:10" ht="24" customHeight="1" x14ac:dyDescent="0.25">
      <c r="A129" s="73" t="s">
        <v>295</v>
      </c>
      <c r="B129" s="74" t="s">
        <v>300</v>
      </c>
      <c r="C129" s="73" t="s">
        <v>47</v>
      </c>
      <c r="D129" s="73" t="s">
        <v>301</v>
      </c>
      <c r="E129" s="97" t="s">
        <v>298</v>
      </c>
      <c r="F129" s="97"/>
      <c r="G129" s="75" t="s">
        <v>299</v>
      </c>
      <c r="H129" s="76">
        <v>0.15</v>
      </c>
      <c r="I129" s="77">
        <v>19.29</v>
      </c>
      <c r="J129" s="77">
        <v>2.89</v>
      </c>
    </row>
    <row r="130" spans="1:10" ht="25.95" customHeight="1" x14ac:dyDescent="0.25">
      <c r="A130" s="73" t="s">
        <v>295</v>
      </c>
      <c r="B130" s="74" t="s">
        <v>512</v>
      </c>
      <c r="C130" s="73" t="s">
        <v>47</v>
      </c>
      <c r="D130" s="73" t="s">
        <v>513</v>
      </c>
      <c r="E130" s="97" t="s">
        <v>514</v>
      </c>
      <c r="F130" s="97"/>
      <c r="G130" s="75" t="s">
        <v>515</v>
      </c>
      <c r="H130" s="76">
        <v>0.15</v>
      </c>
      <c r="I130" s="77">
        <v>20.23</v>
      </c>
      <c r="J130" s="77">
        <v>3.03</v>
      </c>
    </row>
    <row r="131" spans="1:10" ht="25.95" customHeight="1" x14ac:dyDescent="0.25">
      <c r="A131" s="73" t="s">
        <v>295</v>
      </c>
      <c r="B131" s="74" t="s">
        <v>516</v>
      </c>
      <c r="C131" s="73" t="s">
        <v>47</v>
      </c>
      <c r="D131" s="73" t="s">
        <v>517</v>
      </c>
      <c r="E131" s="97" t="s">
        <v>514</v>
      </c>
      <c r="F131" s="97"/>
      <c r="G131" s="75" t="s">
        <v>518</v>
      </c>
      <c r="H131" s="76">
        <v>0.15</v>
      </c>
      <c r="I131" s="77">
        <v>22.36</v>
      </c>
      <c r="J131" s="77">
        <v>3.35</v>
      </c>
    </row>
    <row r="132" spans="1:10" ht="25.95" customHeight="1" x14ac:dyDescent="0.25">
      <c r="A132" s="73" t="s">
        <v>295</v>
      </c>
      <c r="B132" s="74" t="s">
        <v>519</v>
      </c>
      <c r="C132" s="73" t="s">
        <v>47</v>
      </c>
      <c r="D132" s="73" t="s">
        <v>520</v>
      </c>
      <c r="E132" s="97" t="s">
        <v>298</v>
      </c>
      <c r="F132" s="97"/>
      <c r="G132" s="75" t="s">
        <v>299</v>
      </c>
      <c r="H132" s="76">
        <v>1.4999999999999999E-2</v>
      </c>
      <c r="I132" s="77">
        <v>18.13</v>
      </c>
      <c r="J132" s="77">
        <v>0.27</v>
      </c>
    </row>
    <row r="133" spans="1:10" x14ac:dyDescent="0.25">
      <c r="A133" s="83"/>
      <c r="B133" s="83"/>
      <c r="C133" s="83"/>
      <c r="D133" s="83"/>
      <c r="E133" s="83" t="s">
        <v>316</v>
      </c>
      <c r="F133" s="84">
        <v>7.29</v>
      </c>
      <c r="G133" s="83" t="s">
        <v>317</v>
      </c>
      <c r="H133" s="84">
        <v>0</v>
      </c>
      <c r="I133" s="83" t="s">
        <v>318</v>
      </c>
      <c r="J133" s="84">
        <v>7.29</v>
      </c>
    </row>
    <row r="134" spans="1:10" x14ac:dyDescent="0.25">
      <c r="A134" s="83"/>
      <c r="B134" s="83"/>
      <c r="C134" s="83"/>
      <c r="D134" s="83"/>
      <c r="E134" s="83" t="s">
        <v>319</v>
      </c>
      <c r="F134" s="84">
        <v>2.39</v>
      </c>
      <c r="G134" s="83"/>
      <c r="H134" s="102" t="s">
        <v>320</v>
      </c>
      <c r="I134" s="102"/>
      <c r="J134" s="84">
        <v>12.85</v>
      </c>
    </row>
    <row r="135" spans="1:10" ht="30" customHeight="1" thickBot="1" x14ac:dyDescent="0.3">
      <c r="A135" s="7"/>
      <c r="B135" s="7"/>
      <c r="C135" s="7"/>
      <c r="D135" s="7"/>
      <c r="E135" s="7"/>
      <c r="F135" s="7"/>
      <c r="G135" s="7" t="s">
        <v>321</v>
      </c>
      <c r="H135" s="85">
        <v>87.23</v>
      </c>
      <c r="I135" s="7" t="s">
        <v>322</v>
      </c>
      <c r="J135" s="59">
        <v>1120.9000000000001</v>
      </c>
    </row>
    <row r="136" spans="1:10" ht="1.05" customHeight="1" thickTop="1" x14ac:dyDescent="0.25">
      <c r="A136" s="86"/>
      <c r="B136" s="86"/>
      <c r="C136" s="86"/>
      <c r="D136" s="86"/>
      <c r="E136" s="86"/>
      <c r="F136" s="86"/>
      <c r="G136" s="86"/>
      <c r="H136" s="86"/>
      <c r="I136" s="86"/>
      <c r="J136" s="86"/>
    </row>
    <row r="137" spans="1:10" ht="18" customHeight="1" x14ac:dyDescent="0.25">
      <c r="A137" s="3" t="s">
        <v>55</v>
      </c>
      <c r="B137" s="4" t="s">
        <v>28</v>
      </c>
      <c r="C137" s="3" t="s">
        <v>29</v>
      </c>
      <c r="D137" s="3" t="s">
        <v>8</v>
      </c>
      <c r="E137" s="100" t="s">
        <v>292</v>
      </c>
      <c r="F137" s="100"/>
      <c r="G137" s="5" t="s">
        <v>30</v>
      </c>
      <c r="H137" s="4" t="s">
        <v>31</v>
      </c>
      <c r="I137" s="4" t="s">
        <v>32</v>
      </c>
      <c r="J137" s="4" t="s">
        <v>9</v>
      </c>
    </row>
    <row r="138" spans="1:10" ht="24" customHeight="1" x14ac:dyDescent="0.25">
      <c r="A138" s="67" t="s">
        <v>293</v>
      </c>
      <c r="B138" s="68" t="s">
        <v>56</v>
      </c>
      <c r="C138" s="67" t="s">
        <v>47</v>
      </c>
      <c r="D138" s="67" t="s">
        <v>57</v>
      </c>
      <c r="E138" s="101" t="s">
        <v>521</v>
      </c>
      <c r="F138" s="101"/>
      <c r="G138" s="69" t="s">
        <v>40</v>
      </c>
      <c r="H138" s="72">
        <v>1</v>
      </c>
      <c r="I138" s="70">
        <v>4.82</v>
      </c>
      <c r="J138" s="70">
        <v>4.82</v>
      </c>
    </row>
    <row r="139" spans="1:10" ht="24" customHeight="1" x14ac:dyDescent="0.25">
      <c r="A139" s="73" t="s">
        <v>295</v>
      </c>
      <c r="B139" s="74" t="s">
        <v>300</v>
      </c>
      <c r="C139" s="73" t="s">
        <v>47</v>
      </c>
      <c r="D139" s="73" t="s">
        <v>301</v>
      </c>
      <c r="E139" s="97" t="s">
        <v>298</v>
      </c>
      <c r="F139" s="97"/>
      <c r="G139" s="75" t="s">
        <v>299</v>
      </c>
      <c r="H139" s="76">
        <v>0.25</v>
      </c>
      <c r="I139" s="77">
        <v>19.29</v>
      </c>
      <c r="J139" s="77">
        <v>4.82</v>
      </c>
    </row>
    <row r="140" spans="1:10" x14ac:dyDescent="0.25">
      <c r="A140" s="83"/>
      <c r="B140" s="83"/>
      <c r="C140" s="83"/>
      <c r="D140" s="83"/>
      <c r="E140" s="83" t="s">
        <v>316</v>
      </c>
      <c r="F140" s="84">
        <v>3.57</v>
      </c>
      <c r="G140" s="83" t="s">
        <v>317</v>
      </c>
      <c r="H140" s="84">
        <v>0</v>
      </c>
      <c r="I140" s="83" t="s">
        <v>318</v>
      </c>
      <c r="J140" s="84">
        <v>3.57</v>
      </c>
    </row>
    <row r="141" spans="1:10" x14ac:dyDescent="0.25">
      <c r="A141" s="83"/>
      <c r="B141" s="83"/>
      <c r="C141" s="83"/>
      <c r="D141" s="83"/>
      <c r="E141" s="83" t="s">
        <v>319</v>
      </c>
      <c r="F141" s="84">
        <v>1.1000000000000001</v>
      </c>
      <c r="G141" s="83"/>
      <c r="H141" s="102" t="s">
        <v>320</v>
      </c>
      <c r="I141" s="102"/>
      <c r="J141" s="84">
        <v>5.92</v>
      </c>
    </row>
    <row r="142" spans="1:10" ht="30" customHeight="1" thickBot="1" x14ac:dyDescent="0.3">
      <c r="A142" s="7"/>
      <c r="B142" s="7"/>
      <c r="C142" s="7"/>
      <c r="D142" s="7"/>
      <c r="E142" s="7"/>
      <c r="F142" s="7"/>
      <c r="G142" s="7" t="s">
        <v>321</v>
      </c>
      <c r="H142" s="85">
        <v>959.6</v>
      </c>
      <c r="I142" s="7" t="s">
        <v>322</v>
      </c>
      <c r="J142" s="59">
        <v>5680.83</v>
      </c>
    </row>
    <row r="143" spans="1:10" ht="1.05" customHeight="1" thickTop="1" x14ac:dyDescent="0.25">
      <c r="A143" s="86"/>
      <c r="B143" s="86"/>
      <c r="C143" s="86"/>
      <c r="D143" s="86"/>
      <c r="E143" s="86"/>
      <c r="F143" s="86"/>
      <c r="G143" s="86"/>
      <c r="H143" s="86"/>
      <c r="I143" s="86"/>
      <c r="J143" s="86"/>
    </row>
    <row r="144" spans="1:10" ht="18" customHeight="1" x14ac:dyDescent="0.25">
      <c r="A144" s="3" t="s">
        <v>58</v>
      </c>
      <c r="B144" s="4" t="s">
        <v>28</v>
      </c>
      <c r="C144" s="3" t="s">
        <v>29</v>
      </c>
      <c r="D144" s="3" t="s">
        <v>8</v>
      </c>
      <c r="E144" s="100" t="s">
        <v>292</v>
      </c>
      <c r="F144" s="100"/>
      <c r="G144" s="5" t="s">
        <v>30</v>
      </c>
      <c r="H144" s="4" t="s">
        <v>31</v>
      </c>
      <c r="I144" s="4" t="s">
        <v>32</v>
      </c>
      <c r="J144" s="4" t="s">
        <v>9</v>
      </c>
    </row>
    <row r="145" spans="1:10" ht="24" customHeight="1" x14ac:dyDescent="0.25">
      <c r="A145" s="67" t="s">
        <v>293</v>
      </c>
      <c r="B145" s="68" t="s">
        <v>59</v>
      </c>
      <c r="C145" s="67" t="s">
        <v>60</v>
      </c>
      <c r="D145" s="67" t="s">
        <v>61</v>
      </c>
      <c r="E145" s="101" t="s">
        <v>522</v>
      </c>
      <c r="F145" s="101"/>
      <c r="G145" s="69" t="s">
        <v>62</v>
      </c>
      <c r="H145" s="72">
        <v>1</v>
      </c>
      <c r="I145" s="70">
        <v>9.9700000000000006</v>
      </c>
      <c r="J145" s="70">
        <v>9.9700000000000006</v>
      </c>
    </row>
    <row r="146" spans="1:10" ht="24" customHeight="1" x14ac:dyDescent="0.25">
      <c r="A146" s="73" t="s">
        <v>295</v>
      </c>
      <c r="B146" s="74" t="s">
        <v>523</v>
      </c>
      <c r="C146" s="73" t="s">
        <v>60</v>
      </c>
      <c r="D146" s="73" t="s">
        <v>524</v>
      </c>
      <c r="E146" s="97" t="s">
        <v>525</v>
      </c>
      <c r="F146" s="97"/>
      <c r="G146" s="75" t="s">
        <v>526</v>
      </c>
      <c r="H146" s="76">
        <v>0.5</v>
      </c>
      <c r="I146" s="77">
        <v>3.76</v>
      </c>
      <c r="J146" s="77">
        <v>1.88</v>
      </c>
    </row>
    <row r="147" spans="1:10" ht="24" customHeight="1" x14ac:dyDescent="0.25">
      <c r="A147" s="73" t="s">
        <v>295</v>
      </c>
      <c r="B147" s="74" t="s">
        <v>527</v>
      </c>
      <c r="C147" s="73" t="s">
        <v>60</v>
      </c>
      <c r="D147" s="73" t="s">
        <v>528</v>
      </c>
      <c r="E147" s="97" t="s">
        <v>525</v>
      </c>
      <c r="F147" s="97"/>
      <c r="G147" s="75" t="s">
        <v>526</v>
      </c>
      <c r="H147" s="76">
        <v>0.05</v>
      </c>
      <c r="I147" s="77">
        <v>3.61</v>
      </c>
      <c r="J147" s="77">
        <v>0.18</v>
      </c>
    </row>
    <row r="148" spans="1:10" ht="24" customHeight="1" x14ac:dyDescent="0.25">
      <c r="A148" s="78" t="s">
        <v>305</v>
      </c>
      <c r="B148" s="79" t="s">
        <v>529</v>
      </c>
      <c r="C148" s="78" t="s">
        <v>47</v>
      </c>
      <c r="D148" s="78" t="s">
        <v>530</v>
      </c>
      <c r="E148" s="98" t="s">
        <v>531</v>
      </c>
      <c r="F148" s="98"/>
      <c r="G148" s="80" t="s">
        <v>299</v>
      </c>
      <c r="H148" s="81">
        <v>0.05</v>
      </c>
      <c r="I148" s="82">
        <v>18.739999999999998</v>
      </c>
      <c r="J148" s="82">
        <v>0.93</v>
      </c>
    </row>
    <row r="149" spans="1:10" ht="24" customHeight="1" x14ac:dyDescent="0.25">
      <c r="A149" s="78" t="s">
        <v>305</v>
      </c>
      <c r="B149" s="79" t="s">
        <v>532</v>
      </c>
      <c r="C149" s="78" t="s">
        <v>47</v>
      </c>
      <c r="D149" s="78" t="s">
        <v>533</v>
      </c>
      <c r="E149" s="98" t="s">
        <v>531</v>
      </c>
      <c r="F149" s="98"/>
      <c r="G149" s="80" t="s">
        <v>299</v>
      </c>
      <c r="H149" s="81">
        <v>0.5</v>
      </c>
      <c r="I149" s="82">
        <v>13.97</v>
      </c>
      <c r="J149" s="82">
        <v>6.98</v>
      </c>
    </row>
    <row r="150" spans="1:10" x14ac:dyDescent="0.25">
      <c r="A150" s="83"/>
      <c r="B150" s="83"/>
      <c r="C150" s="83"/>
      <c r="D150" s="83"/>
      <c r="E150" s="83" t="s">
        <v>316</v>
      </c>
      <c r="F150" s="84">
        <v>7.91</v>
      </c>
      <c r="G150" s="83" t="s">
        <v>317</v>
      </c>
      <c r="H150" s="84">
        <v>0</v>
      </c>
      <c r="I150" s="83" t="s">
        <v>318</v>
      </c>
      <c r="J150" s="84">
        <v>7.91</v>
      </c>
    </row>
    <row r="151" spans="1:10" x14ac:dyDescent="0.25">
      <c r="A151" s="83"/>
      <c r="B151" s="83"/>
      <c r="C151" s="83"/>
      <c r="D151" s="83"/>
      <c r="E151" s="83" t="s">
        <v>319</v>
      </c>
      <c r="F151" s="84">
        <v>2.2799999999999998</v>
      </c>
      <c r="G151" s="83"/>
      <c r="H151" s="102" t="s">
        <v>320</v>
      </c>
      <c r="I151" s="102"/>
      <c r="J151" s="84">
        <v>12.25</v>
      </c>
    </row>
    <row r="152" spans="1:10" ht="30" customHeight="1" thickBot="1" x14ac:dyDescent="0.3">
      <c r="A152" s="7"/>
      <c r="B152" s="7"/>
      <c r="C152" s="7"/>
      <c r="D152" s="7"/>
      <c r="E152" s="7"/>
      <c r="F152" s="7"/>
      <c r="G152" s="7" t="s">
        <v>321</v>
      </c>
      <c r="H152" s="85">
        <v>209.1</v>
      </c>
      <c r="I152" s="7" t="s">
        <v>322</v>
      </c>
      <c r="J152" s="59">
        <v>2561.4699999999998</v>
      </c>
    </row>
    <row r="153" spans="1:10" ht="1.05" customHeight="1" thickTop="1" x14ac:dyDescent="0.25">
      <c r="A153" s="86"/>
      <c r="B153" s="86"/>
      <c r="C153" s="86"/>
      <c r="D153" s="86"/>
      <c r="E153" s="86"/>
      <c r="F153" s="86"/>
      <c r="G153" s="86"/>
      <c r="H153" s="86"/>
      <c r="I153" s="86"/>
      <c r="J153" s="86"/>
    </row>
    <row r="154" spans="1:10" ht="18" customHeight="1" x14ac:dyDescent="0.25">
      <c r="A154" s="3" t="s">
        <v>63</v>
      </c>
      <c r="B154" s="4" t="s">
        <v>28</v>
      </c>
      <c r="C154" s="3" t="s">
        <v>29</v>
      </c>
      <c r="D154" s="3" t="s">
        <v>8</v>
      </c>
      <c r="E154" s="100" t="s">
        <v>292</v>
      </c>
      <c r="F154" s="100"/>
      <c r="G154" s="5" t="s">
        <v>30</v>
      </c>
      <c r="H154" s="4" t="s">
        <v>31</v>
      </c>
      <c r="I154" s="4" t="s">
        <v>32</v>
      </c>
      <c r="J154" s="4" t="s">
        <v>9</v>
      </c>
    </row>
    <row r="155" spans="1:10" ht="25.95" customHeight="1" x14ac:dyDescent="0.25">
      <c r="A155" s="67" t="s">
        <v>293</v>
      </c>
      <c r="B155" s="68" t="s">
        <v>64</v>
      </c>
      <c r="C155" s="67" t="s">
        <v>38</v>
      </c>
      <c r="D155" s="67" t="s">
        <v>65</v>
      </c>
      <c r="E155" s="101" t="s">
        <v>521</v>
      </c>
      <c r="F155" s="101"/>
      <c r="G155" s="69" t="s">
        <v>44</v>
      </c>
      <c r="H155" s="72">
        <v>1</v>
      </c>
      <c r="I155" s="70">
        <v>462.96</v>
      </c>
      <c r="J155" s="70">
        <v>462.96</v>
      </c>
    </row>
    <row r="156" spans="1:10" ht="24" customHeight="1" x14ac:dyDescent="0.25">
      <c r="A156" s="73" t="s">
        <v>295</v>
      </c>
      <c r="B156" s="74" t="s">
        <v>300</v>
      </c>
      <c r="C156" s="73" t="s">
        <v>47</v>
      </c>
      <c r="D156" s="73" t="s">
        <v>301</v>
      </c>
      <c r="E156" s="97" t="s">
        <v>298</v>
      </c>
      <c r="F156" s="97"/>
      <c r="G156" s="75" t="s">
        <v>299</v>
      </c>
      <c r="H156" s="76">
        <v>24</v>
      </c>
      <c r="I156" s="77">
        <v>19.29</v>
      </c>
      <c r="J156" s="77">
        <v>462.96</v>
      </c>
    </row>
    <row r="157" spans="1:10" x14ac:dyDescent="0.25">
      <c r="A157" s="83"/>
      <c r="B157" s="83"/>
      <c r="C157" s="83"/>
      <c r="D157" s="83"/>
      <c r="E157" s="83" t="s">
        <v>316</v>
      </c>
      <c r="F157" s="84">
        <v>342.72</v>
      </c>
      <c r="G157" s="83" t="s">
        <v>317</v>
      </c>
      <c r="H157" s="84">
        <v>0</v>
      </c>
      <c r="I157" s="83" t="s">
        <v>318</v>
      </c>
      <c r="J157" s="84">
        <v>342.72</v>
      </c>
    </row>
    <row r="158" spans="1:10" x14ac:dyDescent="0.25">
      <c r="A158" s="83"/>
      <c r="B158" s="83"/>
      <c r="C158" s="83"/>
      <c r="D158" s="83"/>
      <c r="E158" s="83" t="s">
        <v>319</v>
      </c>
      <c r="F158" s="84">
        <v>105.92</v>
      </c>
      <c r="G158" s="83"/>
      <c r="H158" s="102" t="s">
        <v>320</v>
      </c>
      <c r="I158" s="102"/>
      <c r="J158" s="84">
        <v>568.88</v>
      </c>
    </row>
    <row r="159" spans="1:10" ht="30" customHeight="1" thickBot="1" x14ac:dyDescent="0.3">
      <c r="A159" s="7"/>
      <c r="B159" s="7"/>
      <c r="C159" s="7"/>
      <c r="D159" s="7"/>
      <c r="E159" s="7"/>
      <c r="F159" s="7"/>
      <c r="G159" s="7" t="s">
        <v>321</v>
      </c>
      <c r="H159" s="85">
        <v>1</v>
      </c>
      <c r="I159" s="7" t="s">
        <v>322</v>
      </c>
      <c r="J159" s="59">
        <v>568.88</v>
      </c>
    </row>
    <row r="160" spans="1:10" ht="1.05" customHeight="1" thickTop="1" x14ac:dyDescent="0.25">
      <c r="A160" s="86"/>
      <c r="B160" s="86"/>
      <c r="C160" s="86"/>
      <c r="D160" s="86"/>
      <c r="E160" s="86"/>
      <c r="F160" s="86"/>
      <c r="G160" s="86"/>
      <c r="H160" s="86"/>
      <c r="I160" s="86"/>
      <c r="J160" s="86"/>
    </row>
    <row r="161" spans="1:10" ht="24" customHeight="1" x14ac:dyDescent="0.25">
      <c r="A161" s="63" t="s">
        <v>13</v>
      </c>
      <c r="B161" s="63"/>
      <c r="C161" s="63"/>
      <c r="D161" s="63" t="s">
        <v>14</v>
      </c>
      <c r="E161" s="63"/>
      <c r="F161" s="99"/>
      <c r="G161" s="99"/>
      <c r="H161" s="64"/>
      <c r="I161" s="63"/>
      <c r="J161" s="65">
        <v>241080.26</v>
      </c>
    </row>
    <row r="162" spans="1:10" ht="24" customHeight="1" x14ac:dyDescent="0.25">
      <c r="A162" s="63" t="s">
        <v>66</v>
      </c>
      <c r="B162" s="63"/>
      <c r="C162" s="63"/>
      <c r="D162" s="63" t="s">
        <v>67</v>
      </c>
      <c r="E162" s="63"/>
      <c r="F162" s="99"/>
      <c r="G162" s="99"/>
      <c r="H162" s="64"/>
      <c r="I162" s="63"/>
      <c r="J162" s="65">
        <v>150680.41</v>
      </c>
    </row>
    <row r="163" spans="1:10" ht="18" customHeight="1" x14ac:dyDescent="0.25">
      <c r="A163" s="3" t="s">
        <v>68</v>
      </c>
      <c r="B163" s="4" t="s">
        <v>28</v>
      </c>
      <c r="C163" s="3" t="s">
        <v>29</v>
      </c>
      <c r="D163" s="3" t="s">
        <v>8</v>
      </c>
      <c r="E163" s="100" t="s">
        <v>292</v>
      </c>
      <c r="F163" s="100"/>
      <c r="G163" s="5" t="s">
        <v>30</v>
      </c>
      <c r="H163" s="4" t="s">
        <v>31</v>
      </c>
      <c r="I163" s="4" t="s">
        <v>32</v>
      </c>
      <c r="J163" s="4" t="s">
        <v>9</v>
      </c>
    </row>
    <row r="164" spans="1:10" ht="39" customHeight="1" x14ac:dyDescent="0.25">
      <c r="A164" s="67" t="s">
        <v>293</v>
      </c>
      <c r="B164" s="68" t="s">
        <v>69</v>
      </c>
      <c r="C164" s="67" t="s">
        <v>47</v>
      </c>
      <c r="D164" s="67" t="s">
        <v>70</v>
      </c>
      <c r="E164" s="101" t="s">
        <v>304</v>
      </c>
      <c r="F164" s="101"/>
      <c r="G164" s="69" t="s">
        <v>40</v>
      </c>
      <c r="H164" s="72">
        <v>1</v>
      </c>
      <c r="I164" s="70">
        <v>3</v>
      </c>
      <c r="J164" s="70">
        <v>3</v>
      </c>
    </row>
    <row r="165" spans="1:10" ht="24" customHeight="1" x14ac:dyDescent="0.25">
      <c r="A165" s="73" t="s">
        <v>295</v>
      </c>
      <c r="B165" s="74" t="s">
        <v>510</v>
      </c>
      <c r="C165" s="73" t="s">
        <v>47</v>
      </c>
      <c r="D165" s="73" t="s">
        <v>511</v>
      </c>
      <c r="E165" s="97" t="s">
        <v>298</v>
      </c>
      <c r="F165" s="97"/>
      <c r="G165" s="75" t="s">
        <v>299</v>
      </c>
      <c r="H165" s="76">
        <v>4.4999999999999998E-2</v>
      </c>
      <c r="I165" s="77">
        <v>24.33</v>
      </c>
      <c r="J165" s="77">
        <v>1.0900000000000001</v>
      </c>
    </row>
    <row r="166" spans="1:10" ht="24" customHeight="1" x14ac:dyDescent="0.25">
      <c r="A166" s="73" t="s">
        <v>295</v>
      </c>
      <c r="B166" s="74" t="s">
        <v>300</v>
      </c>
      <c r="C166" s="73" t="s">
        <v>47</v>
      </c>
      <c r="D166" s="73" t="s">
        <v>301</v>
      </c>
      <c r="E166" s="97" t="s">
        <v>298</v>
      </c>
      <c r="F166" s="97"/>
      <c r="G166" s="75" t="s">
        <v>299</v>
      </c>
      <c r="H166" s="76">
        <v>8.8999999999999996E-2</v>
      </c>
      <c r="I166" s="77">
        <v>19.29</v>
      </c>
      <c r="J166" s="77">
        <v>1.71</v>
      </c>
    </row>
    <row r="167" spans="1:10" ht="39" customHeight="1" x14ac:dyDescent="0.25">
      <c r="A167" s="73" t="s">
        <v>295</v>
      </c>
      <c r="B167" s="74" t="s">
        <v>534</v>
      </c>
      <c r="C167" s="73" t="s">
        <v>47</v>
      </c>
      <c r="D167" s="73" t="s">
        <v>535</v>
      </c>
      <c r="E167" s="97" t="s">
        <v>514</v>
      </c>
      <c r="F167" s="97"/>
      <c r="G167" s="75" t="s">
        <v>518</v>
      </c>
      <c r="H167" s="76">
        <v>2.5000000000000001E-2</v>
      </c>
      <c r="I167" s="77">
        <v>6.89</v>
      </c>
      <c r="J167" s="77">
        <v>0.17</v>
      </c>
    </row>
    <row r="168" spans="1:10" ht="39" customHeight="1" x14ac:dyDescent="0.25">
      <c r="A168" s="73" t="s">
        <v>295</v>
      </c>
      <c r="B168" s="74" t="s">
        <v>536</v>
      </c>
      <c r="C168" s="73" t="s">
        <v>47</v>
      </c>
      <c r="D168" s="73" t="s">
        <v>537</v>
      </c>
      <c r="E168" s="97" t="s">
        <v>514</v>
      </c>
      <c r="F168" s="97"/>
      <c r="G168" s="75" t="s">
        <v>515</v>
      </c>
      <c r="H168" s="76">
        <v>4.2000000000000003E-2</v>
      </c>
      <c r="I168" s="77">
        <v>0.91</v>
      </c>
      <c r="J168" s="77">
        <v>0.03</v>
      </c>
    </row>
    <row r="169" spans="1:10" x14ac:dyDescent="0.25">
      <c r="A169" s="83"/>
      <c r="B169" s="83"/>
      <c r="C169" s="83"/>
      <c r="D169" s="83"/>
      <c r="E169" s="83" t="s">
        <v>316</v>
      </c>
      <c r="F169" s="84">
        <v>2.13</v>
      </c>
      <c r="G169" s="83" t="s">
        <v>317</v>
      </c>
      <c r="H169" s="84">
        <v>0</v>
      </c>
      <c r="I169" s="83" t="s">
        <v>318</v>
      </c>
      <c r="J169" s="84">
        <v>2.13</v>
      </c>
    </row>
    <row r="170" spans="1:10" x14ac:dyDescent="0.25">
      <c r="A170" s="83"/>
      <c r="B170" s="83"/>
      <c r="C170" s="83"/>
      <c r="D170" s="83"/>
      <c r="E170" s="83" t="s">
        <v>319</v>
      </c>
      <c r="F170" s="84">
        <v>0.68</v>
      </c>
      <c r="G170" s="83"/>
      <c r="H170" s="102" t="s">
        <v>320</v>
      </c>
      <c r="I170" s="102"/>
      <c r="J170" s="84">
        <v>3.68</v>
      </c>
    </row>
    <row r="171" spans="1:10" ht="30" customHeight="1" thickBot="1" x14ac:dyDescent="0.3">
      <c r="A171" s="7"/>
      <c r="B171" s="7"/>
      <c r="C171" s="7"/>
      <c r="D171" s="7"/>
      <c r="E171" s="7"/>
      <c r="F171" s="7"/>
      <c r="G171" s="7" t="s">
        <v>321</v>
      </c>
      <c r="H171" s="85">
        <v>817.2</v>
      </c>
      <c r="I171" s="7" t="s">
        <v>322</v>
      </c>
      <c r="J171" s="59">
        <v>3007.29</v>
      </c>
    </row>
    <row r="172" spans="1:10" ht="1.05" customHeight="1" thickTop="1" x14ac:dyDescent="0.25">
      <c r="A172" s="86"/>
      <c r="B172" s="86"/>
      <c r="C172" s="86"/>
      <c r="D172" s="86"/>
      <c r="E172" s="86"/>
      <c r="F172" s="86"/>
      <c r="G172" s="86"/>
      <c r="H172" s="86"/>
      <c r="I172" s="86"/>
      <c r="J172" s="86"/>
    </row>
    <row r="173" spans="1:10" ht="18" customHeight="1" x14ac:dyDescent="0.25">
      <c r="A173" s="3" t="s">
        <v>71</v>
      </c>
      <c r="B173" s="4" t="s">
        <v>28</v>
      </c>
      <c r="C173" s="3" t="s">
        <v>29</v>
      </c>
      <c r="D173" s="3" t="s">
        <v>8</v>
      </c>
      <c r="E173" s="100" t="s">
        <v>292</v>
      </c>
      <c r="F173" s="100"/>
      <c r="G173" s="5" t="s">
        <v>30</v>
      </c>
      <c r="H173" s="4" t="s">
        <v>31</v>
      </c>
      <c r="I173" s="4" t="s">
        <v>32</v>
      </c>
      <c r="J173" s="4" t="s">
        <v>9</v>
      </c>
    </row>
    <row r="174" spans="1:10" ht="39" customHeight="1" x14ac:dyDescent="0.25">
      <c r="A174" s="67" t="s">
        <v>293</v>
      </c>
      <c r="B174" s="68" t="s">
        <v>72</v>
      </c>
      <c r="C174" s="67" t="s">
        <v>47</v>
      </c>
      <c r="D174" s="67" t="s">
        <v>73</v>
      </c>
      <c r="E174" s="101" t="s">
        <v>384</v>
      </c>
      <c r="F174" s="101"/>
      <c r="G174" s="69" t="s">
        <v>74</v>
      </c>
      <c r="H174" s="72">
        <v>1</v>
      </c>
      <c r="I174" s="70">
        <v>826.21</v>
      </c>
      <c r="J174" s="70">
        <v>826.21</v>
      </c>
    </row>
    <row r="175" spans="1:10" ht="24" customHeight="1" x14ac:dyDescent="0.25">
      <c r="A175" s="73" t="s">
        <v>295</v>
      </c>
      <c r="B175" s="74" t="s">
        <v>296</v>
      </c>
      <c r="C175" s="73" t="s">
        <v>47</v>
      </c>
      <c r="D175" s="73" t="s">
        <v>297</v>
      </c>
      <c r="E175" s="97" t="s">
        <v>298</v>
      </c>
      <c r="F175" s="97"/>
      <c r="G175" s="75" t="s">
        <v>299</v>
      </c>
      <c r="H175" s="76">
        <v>1.6268</v>
      </c>
      <c r="I175" s="77">
        <v>23.96</v>
      </c>
      <c r="J175" s="77">
        <v>38.97</v>
      </c>
    </row>
    <row r="176" spans="1:10" ht="24" customHeight="1" x14ac:dyDescent="0.25">
      <c r="A176" s="73" t="s">
        <v>295</v>
      </c>
      <c r="B176" s="74" t="s">
        <v>510</v>
      </c>
      <c r="C176" s="73" t="s">
        <v>47</v>
      </c>
      <c r="D176" s="73" t="s">
        <v>511</v>
      </c>
      <c r="E176" s="97" t="s">
        <v>298</v>
      </c>
      <c r="F176" s="97"/>
      <c r="G176" s="75" t="s">
        <v>299</v>
      </c>
      <c r="H176" s="76">
        <v>1.4149</v>
      </c>
      <c r="I176" s="77">
        <v>24.33</v>
      </c>
      <c r="J176" s="77">
        <v>34.42</v>
      </c>
    </row>
    <row r="177" spans="1:10" ht="24" customHeight="1" x14ac:dyDescent="0.25">
      <c r="A177" s="73" t="s">
        <v>295</v>
      </c>
      <c r="B177" s="74" t="s">
        <v>300</v>
      </c>
      <c r="C177" s="73" t="s">
        <v>47</v>
      </c>
      <c r="D177" s="73" t="s">
        <v>301</v>
      </c>
      <c r="E177" s="97" t="s">
        <v>298</v>
      </c>
      <c r="F177" s="97"/>
      <c r="G177" s="75" t="s">
        <v>299</v>
      </c>
      <c r="H177" s="76">
        <v>3.0417000000000001</v>
      </c>
      <c r="I177" s="77">
        <v>19.29</v>
      </c>
      <c r="J177" s="77">
        <v>58.67</v>
      </c>
    </row>
    <row r="178" spans="1:10" ht="39" customHeight="1" x14ac:dyDescent="0.25">
      <c r="A178" s="73" t="s">
        <v>295</v>
      </c>
      <c r="B178" s="74" t="s">
        <v>538</v>
      </c>
      <c r="C178" s="73" t="s">
        <v>47</v>
      </c>
      <c r="D178" s="73" t="s">
        <v>539</v>
      </c>
      <c r="E178" s="97" t="s">
        <v>304</v>
      </c>
      <c r="F178" s="97"/>
      <c r="G178" s="75" t="s">
        <v>74</v>
      </c>
      <c r="H178" s="76">
        <v>1.2315</v>
      </c>
      <c r="I178" s="77">
        <v>536.39</v>
      </c>
      <c r="J178" s="77">
        <v>660.56</v>
      </c>
    </row>
    <row r="179" spans="1:10" ht="25.95" customHeight="1" x14ac:dyDescent="0.25">
      <c r="A179" s="78" t="s">
        <v>305</v>
      </c>
      <c r="B179" s="79" t="s">
        <v>540</v>
      </c>
      <c r="C179" s="78" t="s">
        <v>47</v>
      </c>
      <c r="D179" s="78" t="s">
        <v>541</v>
      </c>
      <c r="E179" s="98" t="s">
        <v>308</v>
      </c>
      <c r="F179" s="98"/>
      <c r="G179" s="80" t="s">
        <v>542</v>
      </c>
      <c r="H179" s="81">
        <v>2.1299999999999999E-2</v>
      </c>
      <c r="I179" s="82">
        <v>7.21</v>
      </c>
      <c r="J179" s="82">
        <v>0.15</v>
      </c>
    </row>
    <row r="180" spans="1:10" ht="25.95" customHeight="1" x14ac:dyDescent="0.25">
      <c r="A180" s="78" t="s">
        <v>305</v>
      </c>
      <c r="B180" s="79" t="s">
        <v>543</v>
      </c>
      <c r="C180" s="78" t="s">
        <v>47</v>
      </c>
      <c r="D180" s="78" t="s">
        <v>544</v>
      </c>
      <c r="E180" s="98" t="s">
        <v>308</v>
      </c>
      <c r="F180" s="98"/>
      <c r="G180" s="80" t="s">
        <v>87</v>
      </c>
      <c r="H180" s="81">
        <v>3.125</v>
      </c>
      <c r="I180" s="82">
        <v>5.68</v>
      </c>
      <c r="J180" s="82">
        <v>17.75</v>
      </c>
    </row>
    <row r="181" spans="1:10" ht="25.95" customHeight="1" x14ac:dyDescent="0.25">
      <c r="A181" s="78" t="s">
        <v>305</v>
      </c>
      <c r="B181" s="79" t="s">
        <v>545</v>
      </c>
      <c r="C181" s="78" t="s">
        <v>47</v>
      </c>
      <c r="D181" s="78" t="s">
        <v>546</v>
      </c>
      <c r="E181" s="98" t="s">
        <v>308</v>
      </c>
      <c r="F181" s="98"/>
      <c r="G181" s="80" t="s">
        <v>87</v>
      </c>
      <c r="H181" s="81">
        <v>2.5</v>
      </c>
      <c r="I181" s="82">
        <v>3.92</v>
      </c>
      <c r="J181" s="82">
        <v>9.8000000000000007</v>
      </c>
    </row>
    <row r="182" spans="1:10" ht="24" customHeight="1" x14ac:dyDescent="0.25">
      <c r="A182" s="78" t="s">
        <v>305</v>
      </c>
      <c r="B182" s="79" t="s">
        <v>547</v>
      </c>
      <c r="C182" s="78" t="s">
        <v>47</v>
      </c>
      <c r="D182" s="78" t="s">
        <v>548</v>
      </c>
      <c r="E182" s="98" t="s">
        <v>308</v>
      </c>
      <c r="F182" s="98"/>
      <c r="G182" s="80" t="s">
        <v>313</v>
      </c>
      <c r="H182" s="81">
        <v>0.2994</v>
      </c>
      <c r="I182" s="82">
        <v>19.68</v>
      </c>
      <c r="J182" s="82">
        <v>5.89</v>
      </c>
    </row>
    <row r="183" spans="1:10" x14ac:dyDescent="0.25">
      <c r="A183" s="83"/>
      <c r="B183" s="83"/>
      <c r="C183" s="83"/>
      <c r="D183" s="83"/>
      <c r="E183" s="83" t="s">
        <v>316</v>
      </c>
      <c r="F183" s="84">
        <v>174.78</v>
      </c>
      <c r="G183" s="83" t="s">
        <v>317</v>
      </c>
      <c r="H183" s="84">
        <v>0</v>
      </c>
      <c r="I183" s="83" t="s">
        <v>318</v>
      </c>
      <c r="J183" s="84">
        <v>174.78</v>
      </c>
    </row>
    <row r="184" spans="1:10" x14ac:dyDescent="0.25">
      <c r="A184" s="83"/>
      <c r="B184" s="83"/>
      <c r="C184" s="83"/>
      <c r="D184" s="83"/>
      <c r="E184" s="83" t="s">
        <v>319</v>
      </c>
      <c r="F184" s="84">
        <v>189.03</v>
      </c>
      <c r="G184" s="83"/>
      <c r="H184" s="102" t="s">
        <v>320</v>
      </c>
      <c r="I184" s="102"/>
      <c r="J184" s="84">
        <v>1015.24</v>
      </c>
    </row>
    <row r="185" spans="1:10" ht="30" customHeight="1" thickBot="1" x14ac:dyDescent="0.3">
      <c r="A185" s="7"/>
      <c r="B185" s="7"/>
      <c r="C185" s="7"/>
      <c r="D185" s="7"/>
      <c r="E185" s="7"/>
      <c r="F185" s="7"/>
      <c r="G185" s="7" t="s">
        <v>321</v>
      </c>
      <c r="H185" s="85">
        <v>49.03</v>
      </c>
      <c r="I185" s="7" t="s">
        <v>322</v>
      </c>
      <c r="J185" s="59">
        <v>49777.21</v>
      </c>
    </row>
    <row r="186" spans="1:10" ht="1.05" customHeight="1" thickTop="1" x14ac:dyDescent="0.25">
      <c r="A186" s="86"/>
      <c r="B186" s="86"/>
      <c r="C186" s="86"/>
      <c r="D186" s="86"/>
      <c r="E186" s="86"/>
      <c r="F186" s="86"/>
      <c r="G186" s="86"/>
      <c r="H186" s="86"/>
      <c r="I186" s="86"/>
      <c r="J186" s="86"/>
    </row>
    <row r="187" spans="1:10" ht="18" customHeight="1" x14ac:dyDescent="0.25">
      <c r="A187" s="3" t="s">
        <v>75</v>
      </c>
      <c r="B187" s="4" t="s">
        <v>28</v>
      </c>
      <c r="C187" s="3" t="s">
        <v>29</v>
      </c>
      <c r="D187" s="3" t="s">
        <v>8</v>
      </c>
      <c r="E187" s="100" t="s">
        <v>292</v>
      </c>
      <c r="F187" s="100"/>
      <c r="G187" s="5" t="s">
        <v>30</v>
      </c>
      <c r="H187" s="4" t="s">
        <v>31</v>
      </c>
      <c r="I187" s="4" t="s">
        <v>32</v>
      </c>
      <c r="J187" s="4" t="s">
        <v>9</v>
      </c>
    </row>
    <row r="188" spans="1:10" ht="25.95" customHeight="1" x14ac:dyDescent="0.25">
      <c r="A188" s="67" t="s">
        <v>293</v>
      </c>
      <c r="B188" s="68" t="s">
        <v>76</v>
      </c>
      <c r="C188" s="67" t="s">
        <v>38</v>
      </c>
      <c r="D188" s="67" t="s">
        <v>77</v>
      </c>
      <c r="E188" s="101" t="s">
        <v>509</v>
      </c>
      <c r="F188" s="101"/>
      <c r="G188" s="69" t="s">
        <v>78</v>
      </c>
      <c r="H188" s="72">
        <v>1</v>
      </c>
      <c r="I188" s="70">
        <v>259.07</v>
      </c>
      <c r="J188" s="70">
        <v>259.07</v>
      </c>
    </row>
    <row r="189" spans="1:10" ht="24" customHeight="1" x14ac:dyDescent="0.25">
      <c r="A189" s="73" t="s">
        <v>295</v>
      </c>
      <c r="B189" s="74" t="s">
        <v>300</v>
      </c>
      <c r="C189" s="73" t="s">
        <v>47</v>
      </c>
      <c r="D189" s="73" t="s">
        <v>301</v>
      </c>
      <c r="E189" s="97" t="s">
        <v>298</v>
      </c>
      <c r="F189" s="97"/>
      <c r="G189" s="75" t="s">
        <v>299</v>
      </c>
      <c r="H189" s="76">
        <v>0.03</v>
      </c>
      <c r="I189" s="77">
        <v>19.29</v>
      </c>
      <c r="J189" s="77">
        <v>0.56999999999999995</v>
      </c>
    </row>
    <row r="190" spans="1:10" ht="78" customHeight="1" x14ac:dyDescent="0.25">
      <c r="A190" s="78" t="s">
        <v>305</v>
      </c>
      <c r="B190" s="79" t="s">
        <v>549</v>
      </c>
      <c r="C190" s="78" t="s">
        <v>38</v>
      </c>
      <c r="D190" s="78" t="s">
        <v>550</v>
      </c>
      <c r="E190" s="98" t="s">
        <v>551</v>
      </c>
      <c r="F190" s="98"/>
      <c r="G190" s="80" t="s">
        <v>78</v>
      </c>
      <c r="H190" s="81">
        <v>1</v>
      </c>
      <c r="I190" s="82">
        <v>258.5</v>
      </c>
      <c r="J190" s="82">
        <v>258.5</v>
      </c>
    </row>
    <row r="191" spans="1:10" x14ac:dyDescent="0.25">
      <c r="A191" s="83"/>
      <c r="B191" s="83"/>
      <c r="C191" s="83"/>
      <c r="D191" s="83"/>
      <c r="E191" s="83" t="s">
        <v>316</v>
      </c>
      <c r="F191" s="84">
        <v>0.42</v>
      </c>
      <c r="G191" s="83" t="s">
        <v>317</v>
      </c>
      <c r="H191" s="84">
        <v>0</v>
      </c>
      <c r="I191" s="83" t="s">
        <v>318</v>
      </c>
      <c r="J191" s="84">
        <v>0.42</v>
      </c>
    </row>
    <row r="192" spans="1:10" x14ac:dyDescent="0.25">
      <c r="A192" s="83"/>
      <c r="B192" s="83"/>
      <c r="C192" s="83"/>
      <c r="D192" s="83"/>
      <c r="E192" s="83" t="s">
        <v>319</v>
      </c>
      <c r="F192" s="84">
        <v>59.27</v>
      </c>
      <c r="G192" s="83"/>
      <c r="H192" s="102" t="s">
        <v>320</v>
      </c>
      <c r="I192" s="102"/>
      <c r="J192" s="84">
        <v>318.33999999999997</v>
      </c>
    </row>
    <row r="193" spans="1:10" ht="30" customHeight="1" thickBot="1" x14ac:dyDescent="0.3">
      <c r="A193" s="7"/>
      <c r="B193" s="7"/>
      <c r="C193" s="7"/>
      <c r="D193" s="7"/>
      <c r="E193" s="7"/>
      <c r="F193" s="7"/>
      <c r="G193" s="7" t="s">
        <v>321</v>
      </c>
      <c r="H193" s="85">
        <v>307.52</v>
      </c>
      <c r="I193" s="7" t="s">
        <v>322</v>
      </c>
      <c r="J193" s="59">
        <v>97895.91</v>
      </c>
    </row>
    <row r="194" spans="1:10" ht="1.05" customHeight="1" thickTop="1" x14ac:dyDescent="0.25">
      <c r="A194" s="86"/>
      <c r="B194" s="86"/>
      <c r="C194" s="86"/>
      <c r="D194" s="86"/>
      <c r="E194" s="86"/>
      <c r="F194" s="86"/>
      <c r="G194" s="86"/>
      <c r="H194" s="86"/>
      <c r="I194" s="86"/>
      <c r="J194" s="86"/>
    </row>
    <row r="195" spans="1:10" ht="24" customHeight="1" x14ac:dyDescent="0.25">
      <c r="A195" s="63" t="s">
        <v>79</v>
      </c>
      <c r="B195" s="63"/>
      <c r="C195" s="63"/>
      <c r="D195" s="63" t="s">
        <v>80</v>
      </c>
      <c r="E195" s="63"/>
      <c r="F195" s="99"/>
      <c r="G195" s="99"/>
      <c r="H195" s="64"/>
      <c r="I195" s="63"/>
      <c r="J195" s="65">
        <v>78876.27</v>
      </c>
    </row>
    <row r="196" spans="1:10" ht="18" customHeight="1" x14ac:dyDescent="0.25">
      <c r="A196" s="3" t="s">
        <v>81</v>
      </c>
      <c r="B196" s="4" t="s">
        <v>28</v>
      </c>
      <c r="C196" s="3" t="s">
        <v>29</v>
      </c>
      <c r="D196" s="3" t="s">
        <v>8</v>
      </c>
      <c r="E196" s="100" t="s">
        <v>292</v>
      </c>
      <c r="F196" s="100"/>
      <c r="G196" s="5" t="s">
        <v>30</v>
      </c>
      <c r="H196" s="4" t="s">
        <v>31</v>
      </c>
      <c r="I196" s="4" t="s">
        <v>32</v>
      </c>
      <c r="J196" s="4" t="s">
        <v>9</v>
      </c>
    </row>
    <row r="197" spans="1:10" ht="39" customHeight="1" x14ac:dyDescent="0.25">
      <c r="A197" s="67" t="s">
        <v>293</v>
      </c>
      <c r="B197" s="68" t="s">
        <v>82</v>
      </c>
      <c r="C197" s="67" t="s">
        <v>47</v>
      </c>
      <c r="D197" s="67" t="s">
        <v>83</v>
      </c>
      <c r="E197" s="101" t="s">
        <v>381</v>
      </c>
      <c r="F197" s="101"/>
      <c r="G197" s="69" t="s">
        <v>40</v>
      </c>
      <c r="H197" s="72">
        <v>1</v>
      </c>
      <c r="I197" s="70">
        <v>18.190000000000001</v>
      </c>
      <c r="J197" s="70">
        <v>18.190000000000001</v>
      </c>
    </row>
    <row r="198" spans="1:10" ht="24" customHeight="1" x14ac:dyDescent="0.25">
      <c r="A198" s="73" t="s">
        <v>295</v>
      </c>
      <c r="B198" s="74" t="s">
        <v>552</v>
      </c>
      <c r="C198" s="73" t="s">
        <v>47</v>
      </c>
      <c r="D198" s="73" t="s">
        <v>553</v>
      </c>
      <c r="E198" s="97" t="s">
        <v>298</v>
      </c>
      <c r="F198" s="97"/>
      <c r="G198" s="75" t="s">
        <v>299</v>
      </c>
      <c r="H198" s="76">
        <v>0.27500000000000002</v>
      </c>
      <c r="I198" s="77">
        <v>25.56</v>
      </c>
      <c r="J198" s="77">
        <v>7.02</v>
      </c>
    </row>
    <row r="199" spans="1:10" ht="24" customHeight="1" x14ac:dyDescent="0.25">
      <c r="A199" s="73" t="s">
        <v>295</v>
      </c>
      <c r="B199" s="74" t="s">
        <v>300</v>
      </c>
      <c r="C199" s="73" t="s">
        <v>47</v>
      </c>
      <c r="D199" s="73" t="s">
        <v>301</v>
      </c>
      <c r="E199" s="97" t="s">
        <v>298</v>
      </c>
      <c r="F199" s="97"/>
      <c r="G199" s="75" t="s">
        <v>299</v>
      </c>
      <c r="H199" s="76">
        <v>0.115</v>
      </c>
      <c r="I199" s="77">
        <v>19.29</v>
      </c>
      <c r="J199" s="77">
        <v>2.21</v>
      </c>
    </row>
    <row r="200" spans="1:10" ht="24" customHeight="1" x14ac:dyDescent="0.25">
      <c r="A200" s="78" t="s">
        <v>305</v>
      </c>
      <c r="B200" s="79" t="s">
        <v>554</v>
      </c>
      <c r="C200" s="78" t="s">
        <v>47</v>
      </c>
      <c r="D200" s="78" t="s">
        <v>555</v>
      </c>
      <c r="E200" s="98" t="s">
        <v>308</v>
      </c>
      <c r="F200" s="98"/>
      <c r="G200" s="80" t="s">
        <v>542</v>
      </c>
      <c r="H200" s="81">
        <v>0.16</v>
      </c>
      <c r="I200" s="82">
        <v>6.32</v>
      </c>
      <c r="J200" s="82">
        <v>1.01</v>
      </c>
    </row>
    <row r="201" spans="1:10" ht="24" customHeight="1" x14ac:dyDescent="0.25">
      <c r="A201" s="78" t="s">
        <v>305</v>
      </c>
      <c r="B201" s="79" t="s">
        <v>556</v>
      </c>
      <c r="C201" s="78" t="s">
        <v>47</v>
      </c>
      <c r="D201" s="78" t="s">
        <v>557</v>
      </c>
      <c r="E201" s="98" t="s">
        <v>308</v>
      </c>
      <c r="F201" s="98"/>
      <c r="G201" s="80" t="s">
        <v>542</v>
      </c>
      <c r="H201" s="81">
        <v>0.42699999999999999</v>
      </c>
      <c r="I201" s="82">
        <v>18.38</v>
      </c>
      <c r="J201" s="82">
        <v>7.84</v>
      </c>
    </row>
    <row r="202" spans="1:10" ht="24" customHeight="1" x14ac:dyDescent="0.25">
      <c r="A202" s="78" t="s">
        <v>305</v>
      </c>
      <c r="B202" s="79" t="s">
        <v>558</v>
      </c>
      <c r="C202" s="78" t="s">
        <v>47</v>
      </c>
      <c r="D202" s="78" t="s">
        <v>559</v>
      </c>
      <c r="E202" s="98" t="s">
        <v>308</v>
      </c>
      <c r="F202" s="98"/>
      <c r="G202" s="80" t="s">
        <v>44</v>
      </c>
      <c r="H202" s="81">
        <v>0.01</v>
      </c>
      <c r="I202" s="82">
        <v>11.85</v>
      </c>
      <c r="J202" s="82">
        <v>0.11</v>
      </c>
    </row>
    <row r="203" spans="1:10" x14ac:dyDescent="0.25">
      <c r="A203" s="83"/>
      <c r="B203" s="83"/>
      <c r="C203" s="83"/>
      <c r="D203" s="83"/>
      <c r="E203" s="83" t="s">
        <v>316</v>
      </c>
      <c r="F203" s="84">
        <v>6.87</v>
      </c>
      <c r="G203" s="83" t="s">
        <v>317</v>
      </c>
      <c r="H203" s="84">
        <v>0</v>
      </c>
      <c r="I203" s="83" t="s">
        <v>318</v>
      </c>
      <c r="J203" s="84">
        <v>6.87</v>
      </c>
    </row>
    <row r="204" spans="1:10" x14ac:dyDescent="0.25">
      <c r="A204" s="83"/>
      <c r="B204" s="83"/>
      <c r="C204" s="83"/>
      <c r="D204" s="83"/>
      <c r="E204" s="83" t="s">
        <v>319</v>
      </c>
      <c r="F204" s="84">
        <v>4.16</v>
      </c>
      <c r="G204" s="83"/>
      <c r="H204" s="102" t="s">
        <v>320</v>
      </c>
      <c r="I204" s="102"/>
      <c r="J204" s="84">
        <v>22.35</v>
      </c>
    </row>
    <row r="205" spans="1:10" ht="30" customHeight="1" thickBot="1" x14ac:dyDescent="0.3">
      <c r="A205" s="7"/>
      <c r="B205" s="7"/>
      <c r="C205" s="7"/>
      <c r="D205" s="7"/>
      <c r="E205" s="7"/>
      <c r="F205" s="7"/>
      <c r="G205" s="7" t="s">
        <v>321</v>
      </c>
      <c r="H205" s="85">
        <v>3327.346</v>
      </c>
      <c r="I205" s="7" t="s">
        <v>322</v>
      </c>
      <c r="J205" s="59">
        <v>74366.179999999993</v>
      </c>
    </row>
    <row r="206" spans="1:10" ht="1.05" customHeight="1" thickTop="1" x14ac:dyDescent="0.25">
      <c r="A206" s="86"/>
      <c r="B206" s="86"/>
      <c r="C206" s="86"/>
      <c r="D206" s="86"/>
      <c r="E206" s="86"/>
      <c r="F206" s="86"/>
      <c r="G206" s="86"/>
      <c r="H206" s="86"/>
      <c r="I206" s="86"/>
      <c r="J206" s="86"/>
    </row>
    <row r="207" spans="1:10" ht="18" customHeight="1" x14ac:dyDescent="0.25">
      <c r="A207" s="3" t="s">
        <v>84</v>
      </c>
      <c r="B207" s="4" t="s">
        <v>28</v>
      </c>
      <c r="C207" s="3" t="s">
        <v>29</v>
      </c>
      <c r="D207" s="3" t="s">
        <v>8</v>
      </c>
      <c r="E207" s="100" t="s">
        <v>292</v>
      </c>
      <c r="F207" s="100"/>
      <c r="G207" s="5" t="s">
        <v>30</v>
      </c>
      <c r="H207" s="4" t="s">
        <v>31</v>
      </c>
      <c r="I207" s="4" t="s">
        <v>32</v>
      </c>
      <c r="J207" s="4" t="s">
        <v>9</v>
      </c>
    </row>
    <row r="208" spans="1:10" ht="24" customHeight="1" x14ac:dyDescent="0.25">
      <c r="A208" s="67" t="s">
        <v>293</v>
      </c>
      <c r="B208" s="68" t="s">
        <v>85</v>
      </c>
      <c r="C208" s="67" t="s">
        <v>38</v>
      </c>
      <c r="D208" s="67" t="s">
        <v>86</v>
      </c>
      <c r="E208" s="101" t="s">
        <v>381</v>
      </c>
      <c r="F208" s="101"/>
      <c r="G208" s="69" t="s">
        <v>87</v>
      </c>
      <c r="H208" s="72">
        <v>1</v>
      </c>
      <c r="I208" s="70">
        <v>3.18</v>
      </c>
      <c r="J208" s="70">
        <v>3.18</v>
      </c>
    </row>
    <row r="209" spans="1:10" ht="24" customHeight="1" x14ac:dyDescent="0.25">
      <c r="A209" s="73" t="s">
        <v>295</v>
      </c>
      <c r="B209" s="74" t="s">
        <v>552</v>
      </c>
      <c r="C209" s="73" t="s">
        <v>47</v>
      </c>
      <c r="D209" s="73" t="s">
        <v>553</v>
      </c>
      <c r="E209" s="97" t="s">
        <v>298</v>
      </c>
      <c r="F209" s="97"/>
      <c r="G209" s="75" t="s">
        <v>299</v>
      </c>
      <c r="H209" s="76">
        <v>3.6999999999999998E-2</v>
      </c>
      <c r="I209" s="77">
        <v>25.56</v>
      </c>
      <c r="J209" s="77">
        <v>0.94</v>
      </c>
    </row>
    <row r="210" spans="1:10" ht="24" customHeight="1" x14ac:dyDescent="0.25">
      <c r="A210" s="73" t="s">
        <v>295</v>
      </c>
      <c r="B210" s="74" t="s">
        <v>300</v>
      </c>
      <c r="C210" s="73" t="s">
        <v>47</v>
      </c>
      <c r="D210" s="73" t="s">
        <v>301</v>
      </c>
      <c r="E210" s="97" t="s">
        <v>298</v>
      </c>
      <c r="F210" s="97"/>
      <c r="G210" s="75" t="s">
        <v>299</v>
      </c>
      <c r="H210" s="76">
        <v>1.6E-2</v>
      </c>
      <c r="I210" s="77">
        <v>19.29</v>
      </c>
      <c r="J210" s="77">
        <v>0.3</v>
      </c>
    </row>
    <row r="211" spans="1:10" ht="24" customHeight="1" x14ac:dyDescent="0.25">
      <c r="A211" s="78" t="s">
        <v>305</v>
      </c>
      <c r="B211" s="79" t="s">
        <v>556</v>
      </c>
      <c r="C211" s="78" t="s">
        <v>47</v>
      </c>
      <c r="D211" s="78" t="s">
        <v>557</v>
      </c>
      <c r="E211" s="98" t="s">
        <v>308</v>
      </c>
      <c r="F211" s="98"/>
      <c r="G211" s="80" t="s">
        <v>542</v>
      </c>
      <c r="H211" s="81">
        <v>0.106</v>
      </c>
      <c r="I211" s="82">
        <v>18.38</v>
      </c>
      <c r="J211" s="82">
        <v>1.94</v>
      </c>
    </row>
    <row r="212" spans="1:10" x14ac:dyDescent="0.25">
      <c r="A212" s="83"/>
      <c r="B212" s="83"/>
      <c r="C212" s="83"/>
      <c r="D212" s="83"/>
      <c r="E212" s="83" t="s">
        <v>316</v>
      </c>
      <c r="F212" s="84">
        <v>0.92</v>
      </c>
      <c r="G212" s="83" t="s">
        <v>317</v>
      </c>
      <c r="H212" s="84">
        <v>0</v>
      </c>
      <c r="I212" s="83" t="s">
        <v>318</v>
      </c>
      <c r="J212" s="84">
        <v>0.92</v>
      </c>
    </row>
    <row r="213" spans="1:10" x14ac:dyDescent="0.25">
      <c r="A213" s="83"/>
      <c r="B213" s="83"/>
      <c r="C213" s="83"/>
      <c r="D213" s="83"/>
      <c r="E213" s="83" t="s">
        <v>319</v>
      </c>
      <c r="F213" s="84">
        <v>0.72</v>
      </c>
      <c r="G213" s="83"/>
      <c r="H213" s="102" t="s">
        <v>320</v>
      </c>
      <c r="I213" s="102"/>
      <c r="J213" s="84">
        <v>3.9</v>
      </c>
    </row>
    <row r="214" spans="1:10" ht="30" customHeight="1" thickBot="1" x14ac:dyDescent="0.3">
      <c r="A214" s="7"/>
      <c r="B214" s="7"/>
      <c r="C214" s="7"/>
      <c r="D214" s="7"/>
      <c r="E214" s="7"/>
      <c r="F214" s="7"/>
      <c r="G214" s="7" t="s">
        <v>321</v>
      </c>
      <c r="H214" s="85">
        <v>798.85</v>
      </c>
      <c r="I214" s="7" t="s">
        <v>322</v>
      </c>
      <c r="J214" s="59">
        <v>3115.51</v>
      </c>
    </row>
    <row r="215" spans="1:10" ht="1.05" customHeight="1" thickTop="1" x14ac:dyDescent="0.25">
      <c r="A215" s="86"/>
      <c r="B215" s="86"/>
      <c r="C215" s="86"/>
      <c r="D215" s="86"/>
      <c r="E215" s="86"/>
      <c r="F215" s="86"/>
      <c r="G215" s="86"/>
      <c r="H215" s="86"/>
      <c r="I215" s="86"/>
      <c r="J215" s="86"/>
    </row>
    <row r="216" spans="1:10" ht="18" customHeight="1" x14ac:dyDescent="0.25">
      <c r="A216" s="3" t="s">
        <v>88</v>
      </c>
      <c r="B216" s="4" t="s">
        <v>28</v>
      </c>
      <c r="C216" s="3" t="s">
        <v>29</v>
      </c>
      <c r="D216" s="3" t="s">
        <v>8</v>
      </c>
      <c r="E216" s="100" t="s">
        <v>292</v>
      </c>
      <c r="F216" s="100"/>
      <c r="G216" s="5" t="s">
        <v>30</v>
      </c>
      <c r="H216" s="4" t="s">
        <v>31</v>
      </c>
      <c r="I216" s="4" t="s">
        <v>32</v>
      </c>
      <c r="J216" s="4" t="s">
        <v>9</v>
      </c>
    </row>
    <row r="217" spans="1:10" ht="25.95" customHeight="1" x14ac:dyDescent="0.25">
      <c r="A217" s="67" t="s">
        <v>293</v>
      </c>
      <c r="B217" s="68" t="s">
        <v>89</v>
      </c>
      <c r="C217" s="67" t="s">
        <v>47</v>
      </c>
      <c r="D217" s="67" t="s">
        <v>90</v>
      </c>
      <c r="E217" s="101" t="s">
        <v>381</v>
      </c>
      <c r="F217" s="101"/>
      <c r="G217" s="69" t="s">
        <v>87</v>
      </c>
      <c r="H217" s="72">
        <v>1</v>
      </c>
      <c r="I217" s="70">
        <v>5.7</v>
      </c>
      <c r="J217" s="70">
        <v>5.7</v>
      </c>
    </row>
    <row r="218" spans="1:10" ht="24" customHeight="1" x14ac:dyDescent="0.25">
      <c r="A218" s="73" t="s">
        <v>295</v>
      </c>
      <c r="B218" s="74" t="s">
        <v>552</v>
      </c>
      <c r="C218" s="73" t="s">
        <v>47</v>
      </c>
      <c r="D218" s="73" t="s">
        <v>553</v>
      </c>
      <c r="E218" s="97" t="s">
        <v>298</v>
      </c>
      <c r="F218" s="97"/>
      <c r="G218" s="75" t="s">
        <v>299</v>
      </c>
      <c r="H218" s="76">
        <v>8.3000000000000004E-2</v>
      </c>
      <c r="I218" s="77">
        <v>25.56</v>
      </c>
      <c r="J218" s="77">
        <v>2.12</v>
      </c>
    </row>
    <row r="219" spans="1:10" ht="24" customHeight="1" x14ac:dyDescent="0.25">
      <c r="A219" s="73" t="s">
        <v>295</v>
      </c>
      <c r="B219" s="74" t="s">
        <v>300</v>
      </c>
      <c r="C219" s="73" t="s">
        <v>47</v>
      </c>
      <c r="D219" s="73" t="s">
        <v>301</v>
      </c>
      <c r="E219" s="97" t="s">
        <v>298</v>
      </c>
      <c r="F219" s="97"/>
      <c r="G219" s="75" t="s">
        <v>299</v>
      </c>
      <c r="H219" s="76">
        <v>3.5000000000000003E-2</v>
      </c>
      <c r="I219" s="77">
        <v>19.29</v>
      </c>
      <c r="J219" s="77">
        <v>0.67</v>
      </c>
    </row>
    <row r="220" spans="1:10" ht="24" customHeight="1" x14ac:dyDescent="0.25">
      <c r="A220" s="78" t="s">
        <v>305</v>
      </c>
      <c r="B220" s="79" t="s">
        <v>560</v>
      </c>
      <c r="C220" s="78" t="s">
        <v>47</v>
      </c>
      <c r="D220" s="78" t="s">
        <v>561</v>
      </c>
      <c r="E220" s="98" t="s">
        <v>308</v>
      </c>
      <c r="F220" s="98"/>
      <c r="G220" s="80" t="s">
        <v>542</v>
      </c>
      <c r="H220" s="81">
        <v>6.0000000000000001E-3</v>
      </c>
      <c r="I220" s="82">
        <v>41.48</v>
      </c>
      <c r="J220" s="82">
        <v>0.24</v>
      </c>
    </row>
    <row r="221" spans="1:10" ht="24" customHeight="1" x14ac:dyDescent="0.25">
      <c r="A221" s="78" t="s">
        <v>305</v>
      </c>
      <c r="B221" s="79" t="s">
        <v>562</v>
      </c>
      <c r="C221" s="78" t="s">
        <v>47</v>
      </c>
      <c r="D221" s="78" t="s">
        <v>563</v>
      </c>
      <c r="E221" s="98" t="s">
        <v>308</v>
      </c>
      <c r="F221" s="98"/>
      <c r="G221" s="80" t="s">
        <v>542</v>
      </c>
      <c r="H221" s="81">
        <v>3.2000000000000001E-2</v>
      </c>
      <c r="I221" s="82">
        <v>68.760000000000005</v>
      </c>
      <c r="J221" s="82">
        <v>2.2000000000000002</v>
      </c>
    </row>
    <row r="222" spans="1:10" ht="24" customHeight="1" x14ac:dyDescent="0.25">
      <c r="A222" s="78" t="s">
        <v>305</v>
      </c>
      <c r="B222" s="79" t="s">
        <v>558</v>
      </c>
      <c r="C222" s="78" t="s">
        <v>47</v>
      </c>
      <c r="D222" s="78" t="s">
        <v>559</v>
      </c>
      <c r="E222" s="98" t="s">
        <v>308</v>
      </c>
      <c r="F222" s="98"/>
      <c r="G222" s="80" t="s">
        <v>44</v>
      </c>
      <c r="H222" s="81">
        <v>0.04</v>
      </c>
      <c r="I222" s="82">
        <v>11.85</v>
      </c>
      <c r="J222" s="82">
        <v>0.47</v>
      </c>
    </row>
    <row r="223" spans="1:10" x14ac:dyDescent="0.25">
      <c r="A223" s="83"/>
      <c r="B223" s="83"/>
      <c r="C223" s="83"/>
      <c r="D223" s="83"/>
      <c r="E223" s="83" t="s">
        <v>316</v>
      </c>
      <c r="F223" s="84">
        <v>2.06</v>
      </c>
      <c r="G223" s="83" t="s">
        <v>317</v>
      </c>
      <c r="H223" s="84">
        <v>0</v>
      </c>
      <c r="I223" s="83" t="s">
        <v>318</v>
      </c>
      <c r="J223" s="84">
        <v>2.06</v>
      </c>
    </row>
    <row r="224" spans="1:10" x14ac:dyDescent="0.25">
      <c r="A224" s="83"/>
      <c r="B224" s="83"/>
      <c r="C224" s="83"/>
      <c r="D224" s="83"/>
      <c r="E224" s="83" t="s">
        <v>319</v>
      </c>
      <c r="F224" s="84">
        <v>1.3</v>
      </c>
      <c r="G224" s="83"/>
      <c r="H224" s="102" t="s">
        <v>320</v>
      </c>
      <c r="I224" s="102"/>
      <c r="J224" s="84">
        <v>7</v>
      </c>
    </row>
    <row r="225" spans="1:10" ht="30" customHeight="1" thickBot="1" x14ac:dyDescent="0.3">
      <c r="A225" s="7"/>
      <c r="B225" s="7"/>
      <c r="C225" s="7"/>
      <c r="D225" s="7"/>
      <c r="E225" s="7"/>
      <c r="F225" s="7"/>
      <c r="G225" s="7" t="s">
        <v>321</v>
      </c>
      <c r="H225" s="85">
        <v>29.65</v>
      </c>
      <c r="I225" s="7" t="s">
        <v>322</v>
      </c>
      <c r="J225" s="59">
        <v>207.55</v>
      </c>
    </row>
    <row r="226" spans="1:10" ht="1.05" customHeight="1" thickTop="1" x14ac:dyDescent="0.25">
      <c r="A226" s="86"/>
      <c r="B226" s="86"/>
      <c r="C226" s="86"/>
      <c r="D226" s="86"/>
      <c r="E226" s="86"/>
      <c r="F226" s="86"/>
      <c r="G226" s="86"/>
      <c r="H226" s="86"/>
      <c r="I226" s="86"/>
      <c r="J226" s="86"/>
    </row>
    <row r="227" spans="1:10" ht="18" customHeight="1" x14ac:dyDescent="0.25">
      <c r="A227" s="3" t="s">
        <v>91</v>
      </c>
      <c r="B227" s="4" t="s">
        <v>28</v>
      </c>
      <c r="C227" s="3" t="s">
        <v>29</v>
      </c>
      <c r="D227" s="3" t="s">
        <v>8</v>
      </c>
      <c r="E227" s="100" t="s">
        <v>292</v>
      </c>
      <c r="F227" s="100"/>
      <c r="G227" s="5" t="s">
        <v>30</v>
      </c>
      <c r="H227" s="4" t="s">
        <v>31</v>
      </c>
      <c r="I227" s="4" t="s">
        <v>32</v>
      </c>
      <c r="J227" s="4" t="s">
        <v>9</v>
      </c>
    </row>
    <row r="228" spans="1:10" ht="39" customHeight="1" x14ac:dyDescent="0.25">
      <c r="A228" s="67" t="s">
        <v>293</v>
      </c>
      <c r="B228" s="68" t="s">
        <v>92</v>
      </c>
      <c r="C228" s="67" t="s">
        <v>47</v>
      </c>
      <c r="D228" s="67" t="s">
        <v>93</v>
      </c>
      <c r="E228" s="101" t="s">
        <v>381</v>
      </c>
      <c r="F228" s="101"/>
      <c r="G228" s="69" t="s">
        <v>87</v>
      </c>
      <c r="H228" s="72">
        <v>1</v>
      </c>
      <c r="I228" s="70">
        <v>9.7100000000000009</v>
      </c>
      <c r="J228" s="70">
        <v>9.7100000000000009</v>
      </c>
    </row>
    <row r="229" spans="1:10" ht="24" customHeight="1" x14ac:dyDescent="0.25">
      <c r="A229" s="73" t="s">
        <v>295</v>
      </c>
      <c r="B229" s="74" t="s">
        <v>552</v>
      </c>
      <c r="C229" s="73" t="s">
        <v>47</v>
      </c>
      <c r="D229" s="73" t="s">
        <v>553</v>
      </c>
      <c r="E229" s="97" t="s">
        <v>298</v>
      </c>
      <c r="F229" s="97"/>
      <c r="G229" s="75" t="s">
        <v>299</v>
      </c>
      <c r="H229" s="76">
        <v>0.23899999999999999</v>
      </c>
      <c r="I229" s="77">
        <v>25.56</v>
      </c>
      <c r="J229" s="77">
        <v>6.1</v>
      </c>
    </row>
    <row r="230" spans="1:10" ht="24" customHeight="1" x14ac:dyDescent="0.25">
      <c r="A230" s="73" t="s">
        <v>295</v>
      </c>
      <c r="B230" s="74" t="s">
        <v>300</v>
      </c>
      <c r="C230" s="73" t="s">
        <v>47</v>
      </c>
      <c r="D230" s="73" t="s">
        <v>301</v>
      </c>
      <c r="E230" s="97" t="s">
        <v>298</v>
      </c>
      <c r="F230" s="97"/>
      <c r="G230" s="75" t="s">
        <v>299</v>
      </c>
      <c r="H230" s="76">
        <v>0.1</v>
      </c>
      <c r="I230" s="77">
        <v>19.29</v>
      </c>
      <c r="J230" s="77">
        <v>1.92</v>
      </c>
    </row>
    <row r="231" spans="1:10" ht="24" customHeight="1" x14ac:dyDescent="0.25">
      <c r="A231" s="78" t="s">
        <v>305</v>
      </c>
      <c r="B231" s="79" t="s">
        <v>560</v>
      </c>
      <c r="C231" s="78" t="s">
        <v>47</v>
      </c>
      <c r="D231" s="78" t="s">
        <v>561</v>
      </c>
      <c r="E231" s="98" t="s">
        <v>308</v>
      </c>
      <c r="F231" s="98"/>
      <c r="G231" s="80" t="s">
        <v>542</v>
      </c>
      <c r="H231" s="81">
        <v>3.0000000000000001E-3</v>
      </c>
      <c r="I231" s="82">
        <v>41.48</v>
      </c>
      <c r="J231" s="82">
        <v>0.12</v>
      </c>
    </row>
    <row r="232" spans="1:10" ht="24" customHeight="1" x14ac:dyDescent="0.25">
      <c r="A232" s="78" t="s">
        <v>305</v>
      </c>
      <c r="B232" s="79" t="s">
        <v>562</v>
      </c>
      <c r="C232" s="78" t="s">
        <v>47</v>
      </c>
      <c r="D232" s="78" t="s">
        <v>563</v>
      </c>
      <c r="E232" s="98" t="s">
        <v>308</v>
      </c>
      <c r="F232" s="98"/>
      <c r="G232" s="80" t="s">
        <v>542</v>
      </c>
      <c r="H232" s="81">
        <v>1.6E-2</v>
      </c>
      <c r="I232" s="82">
        <v>68.760000000000005</v>
      </c>
      <c r="J232" s="82">
        <v>1.1000000000000001</v>
      </c>
    </row>
    <row r="233" spans="1:10" ht="24" customHeight="1" x14ac:dyDescent="0.25">
      <c r="A233" s="78" t="s">
        <v>305</v>
      </c>
      <c r="B233" s="79" t="s">
        <v>558</v>
      </c>
      <c r="C233" s="78" t="s">
        <v>47</v>
      </c>
      <c r="D233" s="78" t="s">
        <v>559</v>
      </c>
      <c r="E233" s="98" t="s">
        <v>308</v>
      </c>
      <c r="F233" s="98"/>
      <c r="G233" s="80" t="s">
        <v>44</v>
      </c>
      <c r="H233" s="81">
        <v>0.04</v>
      </c>
      <c r="I233" s="82">
        <v>11.85</v>
      </c>
      <c r="J233" s="82">
        <v>0.47</v>
      </c>
    </row>
    <row r="234" spans="1:10" x14ac:dyDescent="0.25">
      <c r="A234" s="83"/>
      <c r="B234" s="83"/>
      <c r="C234" s="83"/>
      <c r="D234" s="83"/>
      <c r="E234" s="83" t="s">
        <v>316</v>
      </c>
      <c r="F234" s="84">
        <v>5.96</v>
      </c>
      <c r="G234" s="83" t="s">
        <v>317</v>
      </c>
      <c r="H234" s="84">
        <v>0</v>
      </c>
      <c r="I234" s="83" t="s">
        <v>318</v>
      </c>
      <c r="J234" s="84">
        <v>5.96</v>
      </c>
    </row>
    <row r="235" spans="1:10" x14ac:dyDescent="0.25">
      <c r="A235" s="83"/>
      <c r="B235" s="83"/>
      <c r="C235" s="83"/>
      <c r="D235" s="83"/>
      <c r="E235" s="83" t="s">
        <v>319</v>
      </c>
      <c r="F235" s="84">
        <v>2.2200000000000002</v>
      </c>
      <c r="G235" s="83"/>
      <c r="H235" s="102" t="s">
        <v>320</v>
      </c>
      <c r="I235" s="102"/>
      <c r="J235" s="84">
        <v>11.93</v>
      </c>
    </row>
    <row r="236" spans="1:10" ht="30" customHeight="1" thickBot="1" x14ac:dyDescent="0.3">
      <c r="A236" s="7"/>
      <c r="B236" s="7"/>
      <c r="C236" s="7"/>
      <c r="D236" s="7"/>
      <c r="E236" s="7"/>
      <c r="F236" s="7"/>
      <c r="G236" s="7" t="s">
        <v>321</v>
      </c>
      <c r="H236" s="85">
        <v>99.5</v>
      </c>
      <c r="I236" s="7" t="s">
        <v>322</v>
      </c>
      <c r="J236" s="59">
        <v>1187.03</v>
      </c>
    </row>
    <row r="237" spans="1:10" ht="1.05" customHeight="1" thickTop="1" x14ac:dyDescent="0.25">
      <c r="A237" s="86"/>
      <c r="B237" s="86"/>
      <c r="C237" s="86"/>
      <c r="D237" s="86"/>
      <c r="E237" s="86"/>
      <c r="F237" s="86"/>
      <c r="G237" s="86"/>
      <c r="H237" s="86"/>
      <c r="I237" s="86"/>
      <c r="J237" s="86"/>
    </row>
    <row r="238" spans="1:10" ht="24" customHeight="1" x14ac:dyDescent="0.25">
      <c r="A238" s="63" t="s">
        <v>94</v>
      </c>
      <c r="B238" s="63"/>
      <c r="C238" s="63"/>
      <c r="D238" s="63" t="s">
        <v>95</v>
      </c>
      <c r="E238" s="63"/>
      <c r="F238" s="99"/>
      <c r="G238" s="99"/>
      <c r="H238" s="64"/>
      <c r="I238" s="63"/>
      <c r="J238" s="65">
        <v>11523.58</v>
      </c>
    </row>
    <row r="239" spans="1:10" ht="18" customHeight="1" x14ac:dyDescent="0.25">
      <c r="A239" s="3" t="s">
        <v>96</v>
      </c>
      <c r="B239" s="4" t="s">
        <v>28</v>
      </c>
      <c r="C239" s="3" t="s">
        <v>29</v>
      </c>
      <c r="D239" s="3" t="s">
        <v>8</v>
      </c>
      <c r="E239" s="100" t="s">
        <v>292</v>
      </c>
      <c r="F239" s="100"/>
      <c r="G239" s="5" t="s">
        <v>30</v>
      </c>
      <c r="H239" s="4" t="s">
        <v>31</v>
      </c>
      <c r="I239" s="4" t="s">
        <v>32</v>
      </c>
      <c r="J239" s="4" t="s">
        <v>9</v>
      </c>
    </row>
    <row r="240" spans="1:10" ht="25.95" customHeight="1" x14ac:dyDescent="0.25">
      <c r="A240" s="67" t="s">
        <v>293</v>
      </c>
      <c r="B240" s="68" t="s">
        <v>97</v>
      </c>
      <c r="C240" s="67" t="s">
        <v>47</v>
      </c>
      <c r="D240" s="67" t="s">
        <v>98</v>
      </c>
      <c r="E240" s="101" t="s">
        <v>381</v>
      </c>
      <c r="F240" s="101"/>
      <c r="G240" s="69" t="s">
        <v>40</v>
      </c>
      <c r="H240" s="72">
        <v>1</v>
      </c>
      <c r="I240" s="70">
        <v>3.17</v>
      </c>
      <c r="J240" s="70">
        <v>3.17</v>
      </c>
    </row>
    <row r="241" spans="1:10" ht="24" customHeight="1" x14ac:dyDescent="0.25">
      <c r="A241" s="73" t="s">
        <v>295</v>
      </c>
      <c r="B241" s="74" t="s">
        <v>552</v>
      </c>
      <c r="C241" s="73" t="s">
        <v>47</v>
      </c>
      <c r="D241" s="73" t="s">
        <v>553</v>
      </c>
      <c r="E241" s="97" t="s">
        <v>298</v>
      </c>
      <c r="F241" s="97"/>
      <c r="G241" s="75" t="s">
        <v>299</v>
      </c>
      <c r="H241" s="76">
        <v>6.6600000000000006E-2</v>
      </c>
      <c r="I241" s="77">
        <v>25.56</v>
      </c>
      <c r="J241" s="77">
        <v>1.7</v>
      </c>
    </row>
    <row r="242" spans="1:10" ht="24" customHeight="1" x14ac:dyDescent="0.25">
      <c r="A242" s="73" t="s">
        <v>295</v>
      </c>
      <c r="B242" s="74" t="s">
        <v>300</v>
      </c>
      <c r="C242" s="73" t="s">
        <v>47</v>
      </c>
      <c r="D242" s="73" t="s">
        <v>301</v>
      </c>
      <c r="E242" s="97" t="s">
        <v>298</v>
      </c>
      <c r="F242" s="97"/>
      <c r="G242" s="75" t="s">
        <v>299</v>
      </c>
      <c r="H242" s="76">
        <v>2.2200000000000001E-2</v>
      </c>
      <c r="I242" s="77">
        <v>19.29</v>
      </c>
      <c r="J242" s="77">
        <v>0.42</v>
      </c>
    </row>
    <row r="243" spans="1:10" ht="24" customHeight="1" x14ac:dyDescent="0.25">
      <c r="A243" s="78" t="s">
        <v>305</v>
      </c>
      <c r="B243" s="79" t="s">
        <v>554</v>
      </c>
      <c r="C243" s="78" t="s">
        <v>47</v>
      </c>
      <c r="D243" s="78" t="s">
        <v>555</v>
      </c>
      <c r="E243" s="98" t="s">
        <v>308</v>
      </c>
      <c r="F243" s="98"/>
      <c r="G243" s="80" t="s">
        <v>542</v>
      </c>
      <c r="H243" s="81">
        <v>0.1666</v>
      </c>
      <c r="I243" s="82">
        <v>6.32</v>
      </c>
      <c r="J243" s="82">
        <v>1.05</v>
      </c>
    </row>
    <row r="244" spans="1:10" x14ac:dyDescent="0.25">
      <c r="A244" s="83"/>
      <c r="B244" s="83"/>
      <c r="C244" s="83"/>
      <c r="D244" s="83"/>
      <c r="E244" s="83" t="s">
        <v>316</v>
      </c>
      <c r="F244" s="84">
        <v>1.57</v>
      </c>
      <c r="G244" s="83" t="s">
        <v>317</v>
      </c>
      <c r="H244" s="84">
        <v>0</v>
      </c>
      <c r="I244" s="83" t="s">
        <v>318</v>
      </c>
      <c r="J244" s="84">
        <v>1.57</v>
      </c>
    </row>
    <row r="245" spans="1:10" x14ac:dyDescent="0.25">
      <c r="A245" s="83"/>
      <c r="B245" s="83"/>
      <c r="C245" s="83"/>
      <c r="D245" s="83"/>
      <c r="E245" s="83" t="s">
        <v>319</v>
      </c>
      <c r="F245" s="84">
        <v>0.72</v>
      </c>
      <c r="G245" s="83"/>
      <c r="H245" s="102" t="s">
        <v>320</v>
      </c>
      <c r="I245" s="102"/>
      <c r="J245" s="84">
        <v>3.89</v>
      </c>
    </row>
    <row r="246" spans="1:10" ht="30" customHeight="1" thickBot="1" x14ac:dyDescent="0.3">
      <c r="A246" s="7"/>
      <c r="B246" s="7"/>
      <c r="C246" s="7"/>
      <c r="D246" s="7"/>
      <c r="E246" s="7"/>
      <c r="F246" s="7"/>
      <c r="G246" s="7" t="s">
        <v>321</v>
      </c>
      <c r="H246" s="85">
        <v>289.08999999999997</v>
      </c>
      <c r="I246" s="7" t="s">
        <v>322</v>
      </c>
      <c r="J246" s="59">
        <v>1124.56</v>
      </c>
    </row>
    <row r="247" spans="1:10" ht="1.05" customHeight="1" thickTop="1" x14ac:dyDescent="0.25">
      <c r="A247" s="86"/>
      <c r="B247" s="86"/>
      <c r="C247" s="86"/>
      <c r="D247" s="86"/>
      <c r="E247" s="86"/>
      <c r="F247" s="86"/>
      <c r="G247" s="86"/>
      <c r="H247" s="86"/>
      <c r="I247" s="86"/>
      <c r="J247" s="86"/>
    </row>
    <row r="248" spans="1:10" ht="18" customHeight="1" x14ac:dyDescent="0.25">
      <c r="A248" s="3" t="s">
        <v>99</v>
      </c>
      <c r="B248" s="4" t="s">
        <v>28</v>
      </c>
      <c r="C248" s="3" t="s">
        <v>29</v>
      </c>
      <c r="D248" s="3" t="s">
        <v>8</v>
      </c>
      <c r="E248" s="100" t="s">
        <v>292</v>
      </c>
      <c r="F248" s="100"/>
      <c r="G248" s="5" t="s">
        <v>30</v>
      </c>
      <c r="H248" s="4" t="s">
        <v>31</v>
      </c>
      <c r="I248" s="4" t="s">
        <v>32</v>
      </c>
      <c r="J248" s="4" t="s">
        <v>9</v>
      </c>
    </row>
    <row r="249" spans="1:10" ht="25.95" customHeight="1" x14ac:dyDescent="0.25">
      <c r="A249" s="67" t="s">
        <v>293</v>
      </c>
      <c r="B249" s="68" t="s">
        <v>100</v>
      </c>
      <c r="C249" s="67" t="s">
        <v>47</v>
      </c>
      <c r="D249" s="67" t="s">
        <v>101</v>
      </c>
      <c r="E249" s="101" t="s">
        <v>381</v>
      </c>
      <c r="F249" s="101"/>
      <c r="G249" s="69" t="s">
        <v>40</v>
      </c>
      <c r="H249" s="72">
        <v>1</v>
      </c>
      <c r="I249" s="70">
        <v>15.92</v>
      </c>
      <c r="J249" s="70">
        <v>15.92</v>
      </c>
    </row>
    <row r="250" spans="1:10" ht="24" customHeight="1" x14ac:dyDescent="0.25">
      <c r="A250" s="73" t="s">
        <v>295</v>
      </c>
      <c r="B250" s="74" t="s">
        <v>552</v>
      </c>
      <c r="C250" s="73" t="s">
        <v>47</v>
      </c>
      <c r="D250" s="73" t="s">
        <v>553</v>
      </c>
      <c r="E250" s="97" t="s">
        <v>298</v>
      </c>
      <c r="F250" s="97"/>
      <c r="G250" s="75" t="s">
        <v>299</v>
      </c>
      <c r="H250" s="76">
        <v>0.34399999999999997</v>
      </c>
      <c r="I250" s="77">
        <v>25.56</v>
      </c>
      <c r="J250" s="77">
        <v>8.7899999999999991</v>
      </c>
    </row>
    <row r="251" spans="1:10" ht="24" customHeight="1" x14ac:dyDescent="0.25">
      <c r="A251" s="73" t="s">
        <v>295</v>
      </c>
      <c r="B251" s="74" t="s">
        <v>300</v>
      </c>
      <c r="C251" s="73" t="s">
        <v>47</v>
      </c>
      <c r="D251" s="73" t="s">
        <v>301</v>
      </c>
      <c r="E251" s="97" t="s">
        <v>298</v>
      </c>
      <c r="F251" s="97"/>
      <c r="G251" s="75" t="s">
        <v>299</v>
      </c>
      <c r="H251" s="76">
        <v>8.5999999999999993E-2</v>
      </c>
      <c r="I251" s="77">
        <v>19.29</v>
      </c>
      <c r="J251" s="77">
        <v>1.65</v>
      </c>
    </row>
    <row r="252" spans="1:10" ht="24" customHeight="1" x14ac:dyDescent="0.25">
      <c r="A252" s="78" t="s">
        <v>305</v>
      </c>
      <c r="B252" s="79" t="s">
        <v>564</v>
      </c>
      <c r="C252" s="78" t="s">
        <v>47</v>
      </c>
      <c r="D252" s="78" t="s">
        <v>565</v>
      </c>
      <c r="E252" s="98" t="s">
        <v>308</v>
      </c>
      <c r="F252" s="98"/>
      <c r="G252" s="80" t="s">
        <v>542</v>
      </c>
      <c r="H252" s="81">
        <v>0.2</v>
      </c>
      <c r="I252" s="82">
        <v>27.41</v>
      </c>
      <c r="J252" s="82">
        <v>5.48</v>
      </c>
    </row>
    <row r="253" spans="1:10" x14ac:dyDescent="0.25">
      <c r="A253" s="83"/>
      <c r="B253" s="83"/>
      <c r="C253" s="83"/>
      <c r="D253" s="83"/>
      <c r="E253" s="83" t="s">
        <v>316</v>
      </c>
      <c r="F253" s="84">
        <v>7.76</v>
      </c>
      <c r="G253" s="83" t="s">
        <v>317</v>
      </c>
      <c r="H253" s="84">
        <v>0</v>
      </c>
      <c r="I253" s="83" t="s">
        <v>318</v>
      </c>
      <c r="J253" s="84">
        <v>7.76</v>
      </c>
    </row>
    <row r="254" spans="1:10" x14ac:dyDescent="0.25">
      <c r="A254" s="83"/>
      <c r="B254" s="83"/>
      <c r="C254" s="83"/>
      <c r="D254" s="83"/>
      <c r="E254" s="83" t="s">
        <v>319</v>
      </c>
      <c r="F254" s="84">
        <v>3.64</v>
      </c>
      <c r="G254" s="83"/>
      <c r="H254" s="102" t="s">
        <v>320</v>
      </c>
      <c r="I254" s="102"/>
      <c r="J254" s="84">
        <v>19.559999999999999</v>
      </c>
    </row>
    <row r="255" spans="1:10" ht="30" customHeight="1" thickBot="1" x14ac:dyDescent="0.3">
      <c r="A255" s="7"/>
      <c r="B255" s="7"/>
      <c r="C255" s="7"/>
      <c r="D255" s="7"/>
      <c r="E255" s="7"/>
      <c r="F255" s="7"/>
      <c r="G255" s="7" t="s">
        <v>321</v>
      </c>
      <c r="H255" s="85">
        <v>145.44999999999999</v>
      </c>
      <c r="I255" s="7" t="s">
        <v>322</v>
      </c>
      <c r="J255" s="59">
        <v>2845</v>
      </c>
    </row>
    <row r="256" spans="1:10" ht="1.05" customHeight="1" thickTop="1" x14ac:dyDescent="0.25">
      <c r="A256" s="86"/>
      <c r="B256" s="86"/>
      <c r="C256" s="86"/>
      <c r="D256" s="86"/>
      <c r="E256" s="86"/>
      <c r="F256" s="86"/>
      <c r="G256" s="86"/>
      <c r="H256" s="86"/>
      <c r="I256" s="86"/>
      <c r="J256" s="86"/>
    </row>
    <row r="257" spans="1:10" ht="18" customHeight="1" x14ac:dyDescent="0.25">
      <c r="A257" s="3" t="s">
        <v>102</v>
      </c>
      <c r="B257" s="4" t="s">
        <v>28</v>
      </c>
      <c r="C257" s="3" t="s">
        <v>29</v>
      </c>
      <c r="D257" s="3" t="s">
        <v>8</v>
      </c>
      <c r="E257" s="100" t="s">
        <v>292</v>
      </c>
      <c r="F257" s="100"/>
      <c r="G257" s="5" t="s">
        <v>30</v>
      </c>
      <c r="H257" s="4" t="s">
        <v>31</v>
      </c>
      <c r="I257" s="4" t="s">
        <v>32</v>
      </c>
      <c r="J257" s="4" t="s">
        <v>9</v>
      </c>
    </row>
    <row r="258" spans="1:10" ht="39" customHeight="1" x14ac:dyDescent="0.25">
      <c r="A258" s="67" t="s">
        <v>293</v>
      </c>
      <c r="B258" s="68" t="s">
        <v>103</v>
      </c>
      <c r="C258" s="67" t="s">
        <v>47</v>
      </c>
      <c r="D258" s="67" t="s">
        <v>104</v>
      </c>
      <c r="E258" s="101" t="s">
        <v>381</v>
      </c>
      <c r="F258" s="101"/>
      <c r="G258" s="69" t="s">
        <v>40</v>
      </c>
      <c r="H258" s="72">
        <v>1</v>
      </c>
      <c r="I258" s="70">
        <v>42.8</v>
      </c>
      <c r="J258" s="70">
        <v>42.8</v>
      </c>
    </row>
    <row r="259" spans="1:10" ht="24" customHeight="1" x14ac:dyDescent="0.25">
      <c r="A259" s="73" t="s">
        <v>295</v>
      </c>
      <c r="B259" s="74" t="s">
        <v>552</v>
      </c>
      <c r="C259" s="73" t="s">
        <v>47</v>
      </c>
      <c r="D259" s="73" t="s">
        <v>553</v>
      </c>
      <c r="E259" s="97" t="s">
        <v>298</v>
      </c>
      <c r="F259" s="97"/>
      <c r="G259" s="75" t="s">
        <v>299</v>
      </c>
      <c r="H259" s="76">
        <v>0.96</v>
      </c>
      <c r="I259" s="77">
        <v>25.56</v>
      </c>
      <c r="J259" s="77">
        <v>24.53</v>
      </c>
    </row>
    <row r="260" spans="1:10" ht="24" customHeight="1" x14ac:dyDescent="0.25">
      <c r="A260" s="73" t="s">
        <v>295</v>
      </c>
      <c r="B260" s="74" t="s">
        <v>300</v>
      </c>
      <c r="C260" s="73" t="s">
        <v>47</v>
      </c>
      <c r="D260" s="73" t="s">
        <v>301</v>
      </c>
      <c r="E260" s="97" t="s">
        <v>298</v>
      </c>
      <c r="F260" s="97"/>
      <c r="G260" s="75" t="s">
        <v>299</v>
      </c>
      <c r="H260" s="76">
        <v>0.4</v>
      </c>
      <c r="I260" s="77">
        <v>19.29</v>
      </c>
      <c r="J260" s="77">
        <v>7.71</v>
      </c>
    </row>
    <row r="261" spans="1:10" ht="24" customHeight="1" x14ac:dyDescent="0.25">
      <c r="A261" s="78" t="s">
        <v>305</v>
      </c>
      <c r="B261" s="79" t="s">
        <v>556</v>
      </c>
      <c r="C261" s="78" t="s">
        <v>47</v>
      </c>
      <c r="D261" s="78" t="s">
        <v>557</v>
      </c>
      <c r="E261" s="98" t="s">
        <v>308</v>
      </c>
      <c r="F261" s="98"/>
      <c r="G261" s="80" t="s">
        <v>542</v>
      </c>
      <c r="H261" s="81">
        <v>0.42699999999999999</v>
      </c>
      <c r="I261" s="82">
        <v>18.38</v>
      </c>
      <c r="J261" s="82">
        <v>7.84</v>
      </c>
    </row>
    <row r="262" spans="1:10" ht="24" customHeight="1" x14ac:dyDescent="0.25">
      <c r="A262" s="78" t="s">
        <v>305</v>
      </c>
      <c r="B262" s="79" t="s">
        <v>558</v>
      </c>
      <c r="C262" s="78" t="s">
        <v>47</v>
      </c>
      <c r="D262" s="78" t="s">
        <v>559</v>
      </c>
      <c r="E262" s="98" t="s">
        <v>308</v>
      </c>
      <c r="F262" s="98"/>
      <c r="G262" s="80" t="s">
        <v>44</v>
      </c>
      <c r="H262" s="81">
        <v>0.23</v>
      </c>
      <c r="I262" s="82">
        <v>11.85</v>
      </c>
      <c r="J262" s="82">
        <v>2.72</v>
      </c>
    </row>
    <row r="263" spans="1:10" x14ac:dyDescent="0.25">
      <c r="A263" s="83"/>
      <c r="B263" s="83"/>
      <c r="C263" s="83"/>
      <c r="D263" s="83"/>
      <c r="E263" s="83" t="s">
        <v>316</v>
      </c>
      <c r="F263" s="84">
        <v>23.97</v>
      </c>
      <c r="G263" s="83" t="s">
        <v>317</v>
      </c>
      <c r="H263" s="84">
        <v>0</v>
      </c>
      <c r="I263" s="83" t="s">
        <v>318</v>
      </c>
      <c r="J263" s="84">
        <v>23.97</v>
      </c>
    </row>
    <row r="264" spans="1:10" x14ac:dyDescent="0.25">
      <c r="A264" s="83"/>
      <c r="B264" s="83"/>
      <c r="C264" s="83"/>
      <c r="D264" s="83"/>
      <c r="E264" s="83" t="s">
        <v>319</v>
      </c>
      <c r="F264" s="84">
        <v>9.7899999999999991</v>
      </c>
      <c r="G264" s="83"/>
      <c r="H264" s="102" t="s">
        <v>320</v>
      </c>
      <c r="I264" s="102"/>
      <c r="J264" s="84">
        <v>52.59</v>
      </c>
    </row>
    <row r="265" spans="1:10" ht="30" customHeight="1" thickBot="1" x14ac:dyDescent="0.3">
      <c r="A265" s="7"/>
      <c r="B265" s="7"/>
      <c r="C265" s="7"/>
      <c r="D265" s="7"/>
      <c r="E265" s="7"/>
      <c r="F265" s="7"/>
      <c r="G265" s="7" t="s">
        <v>321</v>
      </c>
      <c r="H265" s="85">
        <v>143.63999999999999</v>
      </c>
      <c r="I265" s="7" t="s">
        <v>322</v>
      </c>
      <c r="J265" s="59">
        <v>7554.02</v>
      </c>
    </row>
    <row r="266" spans="1:10" ht="1.05" customHeight="1" thickTop="1" x14ac:dyDescent="0.25">
      <c r="A266" s="86"/>
      <c r="B266" s="86"/>
      <c r="C266" s="86"/>
      <c r="D266" s="86"/>
      <c r="E266" s="86"/>
      <c r="F266" s="86"/>
      <c r="G266" s="86"/>
      <c r="H266" s="86"/>
      <c r="I266" s="86"/>
      <c r="J266" s="86"/>
    </row>
    <row r="267" spans="1:10" ht="24" customHeight="1" x14ac:dyDescent="0.25">
      <c r="A267" s="63" t="s">
        <v>15</v>
      </c>
      <c r="B267" s="63"/>
      <c r="C267" s="63"/>
      <c r="D267" s="63" t="s">
        <v>16</v>
      </c>
      <c r="E267" s="63"/>
      <c r="F267" s="99"/>
      <c r="G267" s="99"/>
      <c r="H267" s="64"/>
      <c r="I267" s="63"/>
      <c r="J267" s="65">
        <v>162129.75</v>
      </c>
    </row>
    <row r="268" spans="1:10" ht="18" customHeight="1" x14ac:dyDescent="0.25">
      <c r="A268" s="3" t="s">
        <v>105</v>
      </c>
      <c r="B268" s="4" t="s">
        <v>28</v>
      </c>
      <c r="C268" s="3" t="s">
        <v>29</v>
      </c>
      <c r="D268" s="3" t="s">
        <v>8</v>
      </c>
      <c r="E268" s="100" t="s">
        <v>292</v>
      </c>
      <c r="F268" s="100"/>
      <c r="G268" s="5" t="s">
        <v>30</v>
      </c>
      <c r="H268" s="4" t="s">
        <v>31</v>
      </c>
      <c r="I268" s="4" t="s">
        <v>32</v>
      </c>
      <c r="J268" s="4" t="s">
        <v>9</v>
      </c>
    </row>
    <row r="269" spans="1:10" ht="25.95" customHeight="1" x14ac:dyDescent="0.25">
      <c r="A269" s="67" t="s">
        <v>293</v>
      </c>
      <c r="B269" s="68" t="s">
        <v>106</v>
      </c>
      <c r="C269" s="67" t="s">
        <v>38</v>
      </c>
      <c r="D269" s="67" t="s">
        <v>107</v>
      </c>
      <c r="E269" s="101" t="s">
        <v>298</v>
      </c>
      <c r="F269" s="101"/>
      <c r="G269" s="69" t="s">
        <v>44</v>
      </c>
      <c r="H269" s="72">
        <v>1</v>
      </c>
      <c r="I269" s="70">
        <v>1083.1099999999999</v>
      </c>
      <c r="J269" s="70">
        <v>1083.1099999999999</v>
      </c>
    </row>
    <row r="270" spans="1:10" ht="24" customHeight="1" x14ac:dyDescent="0.25">
      <c r="A270" s="73" t="s">
        <v>295</v>
      </c>
      <c r="B270" s="74" t="s">
        <v>300</v>
      </c>
      <c r="C270" s="73" t="s">
        <v>47</v>
      </c>
      <c r="D270" s="73" t="s">
        <v>301</v>
      </c>
      <c r="E270" s="97" t="s">
        <v>298</v>
      </c>
      <c r="F270" s="97"/>
      <c r="G270" s="75" t="s">
        <v>299</v>
      </c>
      <c r="H270" s="76">
        <v>0.8</v>
      </c>
      <c r="I270" s="77">
        <v>19.29</v>
      </c>
      <c r="J270" s="77">
        <v>15.43</v>
      </c>
    </row>
    <row r="271" spans="1:10" ht="25.95" customHeight="1" x14ac:dyDescent="0.25">
      <c r="A271" s="73" t="s">
        <v>295</v>
      </c>
      <c r="B271" s="74" t="s">
        <v>566</v>
      </c>
      <c r="C271" s="73" t="s">
        <v>47</v>
      </c>
      <c r="D271" s="73" t="s">
        <v>567</v>
      </c>
      <c r="E271" s="97" t="s">
        <v>298</v>
      </c>
      <c r="F271" s="97"/>
      <c r="G271" s="75" t="s">
        <v>74</v>
      </c>
      <c r="H271" s="76">
        <v>0.1</v>
      </c>
      <c r="I271" s="77">
        <v>715.97</v>
      </c>
      <c r="J271" s="77">
        <v>71.59</v>
      </c>
    </row>
    <row r="272" spans="1:10" ht="25.95" customHeight="1" x14ac:dyDescent="0.25">
      <c r="A272" s="78" t="s">
        <v>305</v>
      </c>
      <c r="B272" s="79" t="s">
        <v>568</v>
      </c>
      <c r="C272" s="78" t="s">
        <v>38</v>
      </c>
      <c r="D272" s="78" t="s">
        <v>569</v>
      </c>
      <c r="E272" s="98" t="s">
        <v>551</v>
      </c>
      <c r="F272" s="98"/>
      <c r="G272" s="80" t="s">
        <v>44</v>
      </c>
      <c r="H272" s="81">
        <v>1</v>
      </c>
      <c r="I272" s="82">
        <v>996.09</v>
      </c>
      <c r="J272" s="82">
        <v>996.09</v>
      </c>
    </row>
    <row r="273" spans="1:10" x14ac:dyDescent="0.25">
      <c r="A273" s="83"/>
      <c r="B273" s="83"/>
      <c r="C273" s="83"/>
      <c r="D273" s="83"/>
      <c r="E273" s="83" t="s">
        <v>316</v>
      </c>
      <c r="F273" s="84">
        <v>23.65</v>
      </c>
      <c r="G273" s="83" t="s">
        <v>317</v>
      </c>
      <c r="H273" s="84">
        <v>0</v>
      </c>
      <c r="I273" s="83" t="s">
        <v>318</v>
      </c>
      <c r="J273" s="84">
        <v>23.65</v>
      </c>
    </row>
    <row r="274" spans="1:10" x14ac:dyDescent="0.25">
      <c r="A274" s="83"/>
      <c r="B274" s="83"/>
      <c r="C274" s="83"/>
      <c r="D274" s="83"/>
      <c r="E274" s="83" t="s">
        <v>319</v>
      </c>
      <c r="F274" s="84">
        <v>247.81</v>
      </c>
      <c r="G274" s="83"/>
      <c r="H274" s="102" t="s">
        <v>320</v>
      </c>
      <c r="I274" s="102"/>
      <c r="J274" s="84">
        <v>1330.92</v>
      </c>
    </row>
    <row r="275" spans="1:10" ht="30" customHeight="1" thickBot="1" x14ac:dyDescent="0.3">
      <c r="A275" s="7"/>
      <c r="B275" s="7"/>
      <c r="C275" s="7"/>
      <c r="D275" s="7"/>
      <c r="E275" s="7"/>
      <c r="F275" s="7"/>
      <c r="G275" s="7" t="s">
        <v>321</v>
      </c>
      <c r="H275" s="85">
        <v>18</v>
      </c>
      <c r="I275" s="7" t="s">
        <v>322</v>
      </c>
      <c r="J275" s="59">
        <v>23956.560000000001</v>
      </c>
    </row>
    <row r="276" spans="1:10" ht="1.05" customHeight="1" thickTop="1" x14ac:dyDescent="0.25">
      <c r="A276" s="86"/>
      <c r="B276" s="86"/>
      <c r="C276" s="86"/>
      <c r="D276" s="86"/>
      <c r="E276" s="86"/>
      <c r="F276" s="86"/>
      <c r="G276" s="86"/>
      <c r="H276" s="86"/>
      <c r="I276" s="86"/>
      <c r="J276" s="86"/>
    </row>
    <row r="277" spans="1:10" ht="18" customHeight="1" x14ac:dyDescent="0.25">
      <c r="A277" s="3" t="s">
        <v>108</v>
      </c>
      <c r="B277" s="4" t="s">
        <v>28</v>
      </c>
      <c r="C277" s="3" t="s">
        <v>29</v>
      </c>
      <c r="D277" s="3" t="s">
        <v>8</v>
      </c>
      <c r="E277" s="100" t="s">
        <v>292</v>
      </c>
      <c r="F277" s="100"/>
      <c r="G277" s="5" t="s">
        <v>30</v>
      </c>
      <c r="H277" s="4" t="s">
        <v>31</v>
      </c>
      <c r="I277" s="4" t="s">
        <v>32</v>
      </c>
      <c r="J277" s="4" t="s">
        <v>9</v>
      </c>
    </row>
    <row r="278" spans="1:10" ht="25.95" customHeight="1" x14ac:dyDescent="0.25">
      <c r="A278" s="67" t="s">
        <v>293</v>
      </c>
      <c r="B278" s="68" t="s">
        <v>109</v>
      </c>
      <c r="C278" s="67" t="s">
        <v>38</v>
      </c>
      <c r="D278" s="67" t="s">
        <v>110</v>
      </c>
      <c r="E278" s="101" t="s">
        <v>509</v>
      </c>
      <c r="F278" s="101"/>
      <c r="G278" s="69" t="s">
        <v>44</v>
      </c>
      <c r="H278" s="72">
        <v>1</v>
      </c>
      <c r="I278" s="70">
        <v>2263.17</v>
      </c>
      <c r="J278" s="70">
        <v>2263.17</v>
      </c>
    </row>
    <row r="279" spans="1:10" ht="24" customHeight="1" x14ac:dyDescent="0.25">
      <c r="A279" s="73" t="s">
        <v>295</v>
      </c>
      <c r="B279" s="74" t="s">
        <v>300</v>
      </c>
      <c r="C279" s="73" t="s">
        <v>47</v>
      </c>
      <c r="D279" s="73" t="s">
        <v>301</v>
      </c>
      <c r="E279" s="97" t="s">
        <v>298</v>
      </c>
      <c r="F279" s="97"/>
      <c r="G279" s="75" t="s">
        <v>299</v>
      </c>
      <c r="H279" s="76">
        <v>0.4</v>
      </c>
      <c r="I279" s="77">
        <v>19.29</v>
      </c>
      <c r="J279" s="77">
        <v>7.71</v>
      </c>
    </row>
    <row r="280" spans="1:10" ht="25.95" customHeight="1" x14ac:dyDescent="0.25">
      <c r="A280" s="73" t="s">
        <v>295</v>
      </c>
      <c r="B280" s="74" t="s">
        <v>566</v>
      </c>
      <c r="C280" s="73" t="s">
        <v>47</v>
      </c>
      <c r="D280" s="73" t="s">
        <v>567</v>
      </c>
      <c r="E280" s="97" t="s">
        <v>298</v>
      </c>
      <c r="F280" s="97"/>
      <c r="G280" s="75" t="s">
        <v>74</v>
      </c>
      <c r="H280" s="76">
        <v>0.05</v>
      </c>
      <c r="I280" s="77">
        <v>715.97</v>
      </c>
      <c r="J280" s="77">
        <v>35.79</v>
      </c>
    </row>
    <row r="281" spans="1:10" ht="25.95" customHeight="1" x14ac:dyDescent="0.25">
      <c r="A281" s="78" t="s">
        <v>305</v>
      </c>
      <c r="B281" s="79" t="s">
        <v>570</v>
      </c>
      <c r="C281" s="78" t="s">
        <v>38</v>
      </c>
      <c r="D281" s="78" t="s">
        <v>571</v>
      </c>
      <c r="E281" s="98" t="s">
        <v>551</v>
      </c>
      <c r="F281" s="98"/>
      <c r="G281" s="80" t="s">
        <v>44</v>
      </c>
      <c r="H281" s="81">
        <v>1</v>
      </c>
      <c r="I281" s="82">
        <v>754.77</v>
      </c>
      <c r="J281" s="82">
        <v>754.77</v>
      </c>
    </row>
    <row r="282" spans="1:10" ht="25.95" customHeight="1" x14ac:dyDescent="0.25">
      <c r="A282" s="78" t="s">
        <v>305</v>
      </c>
      <c r="B282" s="79" t="s">
        <v>572</v>
      </c>
      <c r="C282" s="78" t="s">
        <v>38</v>
      </c>
      <c r="D282" s="78" t="s">
        <v>573</v>
      </c>
      <c r="E282" s="98" t="s">
        <v>551</v>
      </c>
      <c r="F282" s="98"/>
      <c r="G282" s="80">
        <v>1</v>
      </c>
      <c r="H282" s="81">
        <v>1</v>
      </c>
      <c r="I282" s="82">
        <v>754.77</v>
      </c>
      <c r="J282" s="82">
        <v>754.77</v>
      </c>
    </row>
    <row r="283" spans="1:10" ht="25.95" customHeight="1" x14ac:dyDescent="0.25">
      <c r="A283" s="78" t="s">
        <v>305</v>
      </c>
      <c r="B283" s="79" t="s">
        <v>574</v>
      </c>
      <c r="C283" s="78" t="s">
        <v>38</v>
      </c>
      <c r="D283" s="78" t="s">
        <v>575</v>
      </c>
      <c r="E283" s="98" t="s">
        <v>551</v>
      </c>
      <c r="F283" s="98"/>
      <c r="G283" s="80" t="s">
        <v>44</v>
      </c>
      <c r="H283" s="81">
        <v>1</v>
      </c>
      <c r="I283" s="82">
        <v>426.86</v>
      </c>
      <c r="J283" s="82">
        <v>426.86</v>
      </c>
    </row>
    <row r="284" spans="1:10" ht="25.95" customHeight="1" x14ac:dyDescent="0.25">
      <c r="A284" s="78" t="s">
        <v>305</v>
      </c>
      <c r="B284" s="79" t="s">
        <v>576</v>
      </c>
      <c r="C284" s="78" t="s">
        <v>38</v>
      </c>
      <c r="D284" s="78" t="s">
        <v>577</v>
      </c>
      <c r="E284" s="98" t="s">
        <v>551</v>
      </c>
      <c r="F284" s="98"/>
      <c r="G284" s="80" t="s">
        <v>44</v>
      </c>
      <c r="H284" s="81">
        <v>1</v>
      </c>
      <c r="I284" s="82">
        <v>283.27</v>
      </c>
      <c r="J284" s="82">
        <v>283.27</v>
      </c>
    </row>
    <row r="285" spans="1:10" x14ac:dyDescent="0.25">
      <c r="A285" s="83"/>
      <c r="B285" s="83"/>
      <c r="C285" s="83"/>
      <c r="D285" s="83"/>
      <c r="E285" s="83" t="s">
        <v>316</v>
      </c>
      <c r="F285" s="84">
        <v>11.82</v>
      </c>
      <c r="G285" s="83" t="s">
        <v>317</v>
      </c>
      <c r="H285" s="84">
        <v>0</v>
      </c>
      <c r="I285" s="83" t="s">
        <v>318</v>
      </c>
      <c r="J285" s="84">
        <v>11.82</v>
      </c>
    </row>
    <row r="286" spans="1:10" x14ac:dyDescent="0.25">
      <c r="A286" s="83"/>
      <c r="B286" s="83"/>
      <c r="C286" s="83"/>
      <c r="D286" s="83"/>
      <c r="E286" s="83" t="s">
        <v>319</v>
      </c>
      <c r="F286" s="84">
        <v>517.80999999999995</v>
      </c>
      <c r="G286" s="83"/>
      <c r="H286" s="102" t="s">
        <v>320</v>
      </c>
      <c r="I286" s="102"/>
      <c r="J286" s="84">
        <v>2780.98</v>
      </c>
    </row>
    <row r="287" spans="1:10" ht="30" customHeight="1" thickBot="1" x14ac:dyDescent="0.3">
      <c r="A287" s="7"/>
      <c r="B287" s="7"/>
      <c r="C287" s="7"/>
      <c r="D287" s="7"/>
      <c r="E287" s="7"/>
      <c r="F287" s="7"/>
      <c r="G287" s="7" t="s">
        <v>321</v>
      </c>
      <c r="H287" s="85">
        <v>9</v>
      </c>
      <c r="I287" s="7" t="s">
        <v>322</v>
      </c>
      <c r="J287" s="59">
        <v>25028.82</v>
      </c>
    </row>
    <row r="288" spans="1:10" ht="1.05" customHeight="1" thickTop="1" x14ac:dyDescent="0.25">
      <c r="A288" s="86"/>
      <c r="B288" s="86"/>
      <c r="C288" s="86"/>
      <c r="D288" s="86"/>
      <c r="E288" s="86"/>
      <c r="F288" s="86"/>
      <c r="G288" s="86"/>
      <c r="H288" s="86"/>
      <c r="I288" s="86"/>
      <c r="J288" s="86"/>
    </row>
    <row r="289" spans="1:10" ht="18" customHeight="1" x14ac:dyDescent="0.25">
      <c r="A289" s="3" t="s">
        <v>111</v>
      </c>
      <c r="B289" s="4" t="s">
        <v>28</v>
      </c>
      <c r="C289" s="3" t="s">
        <v>29</v>
      </c>
      <c r="D289" s="3" t="s">
        <v>8</v>
      </c>
      <c r="E289" s="100" t="s">
        <v>292</v>
      </c>
      <c r="F289" s="100"/>
      <c r="G289" s="5" t="s">
        <v>30</v>
      </c>
      <c r="H289" s="4" t="s">
        <v>31</v>
      </c>
      <c r="I289" s="4" t="s">
        <v>32</v>
      </c>
      <c r="J289" s="4" t="s">
        <v>9</v>
      </c>
    </row>
    <row r="290" spans="1:10" ht="25.95" customHeight="1" x14ac:dyDescent="0.25">
      <c r="A290" s="67" t="s">
        <v>293</v>
      </c>
      <c r="B290" s="68" t="s">
        <v>112</v>
      </c>
      <c r="C290" s="67" t="s">
        <v>38</v>
      </c>
      <c r="D290" s="67" t="s">
        <v>113</v>
      </c>
      <c r="E290" s="101" t="s">
        <v>509</v>
      </c>
      <c r="F290" s="101"/>
      <c r="G290" s="69" t="s">
        <v>78</v>
      </c>
      <c r="H290" s="72">
        <v>1</v>
      </c>
      <c r="I290" s="70">
        <v>119.39</v>
      </c>
      <c r="J290" s="70">
        <v>119.39</v>
      </c>
    </row>
    <row r="291" spans="1:10" ht="24" customHeight="1" x14ac:dyDescent="0.25">
      <c r="A291" s="73" t="s">
        <v>295</v>
      </c>
      <c r="B291" s="74" t="s">
        <v>300</v>
      </c>
      <c r="C291" s="73" t="s">
        <v>47</v>
      </c>
      <c r="D291" s="73" t="s">
        <v>301</v>
      </c>
      <c r="E291" s="97" t="s">
        <v>298</v>
      </c>
      <c r="F291" s="97"/>
      <c r="G291" s="75" t="s">
        <v>299</v>
      </c>
      <c r="H291" s="76">
        <v>0.91500000000000004</v>
      </c>
      <c r="I291" s="77">
        <v>19.29</v>
      </c>
      <c r="J291" s="77">
        <v>17.649999999999999</v>
      </c>
    </row>
    <row r="292" spans="1:10" ht="25.95" customHeight="1" x14ac:dyDescent="0.25">
      <c r="A292" s="78" t="s">
        <v>305</v>
      </c>
      <c r="B292" s="79" t="s">
        <v>578</v>
      </c>
      <c r="C292" s="78" t="s">
        <v>47</v>
      </c>
      <c r="D292" s="78" t="s">
        <v>579</v>
      </c>
      <c r="E292" s="98" t="s">
        <v>308</v>
      </c>
      <c r="F292" s="98"/>
      <c r="G292" s="80" t="s">
        <v>580</v>
      </c>
      <c r="H292" s="81">
        <v>0.4</v>
      </c>
      <c r="I292" s="82">
        <v>50.64</v>
      </c>
      <c r="J292" s="82">
        <v>20.25</v>
      </c>
    </row>
    <row r="293" spans="1:10" ht="24" customHeight="1" x14ac:dyDescent="0.25">
      <c r="A293" s="78" t="s">
        <v>305</v>
      </c>
      <c r="B293" s="79" t="s">
        <v>581</v>
      </c>
      <c r="C293" s="78" t="s">
        <v>38</v>
      </c>
      <c r="D293" s="78" t="s">
        <v>582</v>
      </c>
      <c r="E293" s="98" t="s">
        <v>551</v>
      </c>
      <c r="F293" s="98"/>
      <c r="G293" s="80" t="s">
        <v>87</v>
      </c>
      <c r="H293" s="81">
        <v>1</v>
      </c>
      <c r="I293" s="82">
        <v>81.489999999999995</v>
      </c>
      <c r="J293" s="82">
        <v>81.489999999999995</v>
      </c>
    </row>
    <row r="294" spans="1:10" x14ac:dyDescent="0.25">
      <c r="A294" s="83"/>
      <c r="B294" s="83"/>
      <c r="C294" s="83"/>
      <c r="D294" s="83"/>
      <c r="E294" s="83" t="s">
        <v>316</v>
      </c>
      <c r="F294" s="84">
        <v>13.06</v>
      </c>
      <c r="G294" s="83" t="s">
        <v>317</v>
      </c>
      <c r="H294" s="84">
        <v>0</v>
      </c>
      <c r="I294" s="83" t="s">
        <v>318</v>
      </c>
      <c r="J294" s="84">
        <v>13.06</v>
      </c>
    </row>
    <row r="295" spans="1:10" x14ac:dyDescent="0.25">
      <c r="A295" s="83"/>
      <c r="B295" s="83"/>
      <c r="C295" s="83"/>
      <c r="D295" s="83"/>
      <c r="E295" s="83" t="s">
        <v>319</v>
      </c>
      <c r="F295" s="84">
        <v>27.31</v>
      </c>
      <c r="G295" s="83"/>
      <c r="H295" s="102" t="s">
        <v>320</v>
      </c>
      <c r="I295" s="102"/>
      <c r="J295" s="84">
        <v>146.69999999999999</v>
      </c>
    </row>
    <row r="296" spans="1:10" ht="30" customHeight="1" thickBot="1" x14ac:dyDescent="0.3">
      <c r="A296" s="7"/>
      <c r="B296" s="7"/>
      <c r="C296" s="7"/>
      <c r="D296" s="7"/>
      <c r="E296" s="7"/>
      <c r="F296" s="7"/>
      <c r="G296" s="7" t="s">
        <v>321</v>
      </c>
      <c r="H296" s="85">
        <v>23.3</v>
      </c>
      <c r="I296" s="7" t="s">
        <v>322</v>
      </c>
      <c r="J296" s="59">
        <v>3418.11</v>
      </c>
    </row>
    <row r="297" spans="1:10" ht="1.05" customHeight="1" thickTop="1" x14ac:dyDescent="0.25">
      <c r="A297" s="86"/>
      <c r="B297" s="86"/>
      <c r="C297" s="86"/>
      <c r="D297" s="86"/>
      <c r="E297" s="86"/>
      <c r="F297" s="86"/>
      <c r="G297" s="86"/>
      <c r="H297" s="86"/>
      <c r="I297" s="86"/>
      <c r="J297" s="86"/>
    </row>
    <row r="298" spans="1:10" ht="18" customHeight="1" x14ac:dyDescent="0.25">
      <c r="A298" s="3" t="s">
        <v>114</v>
      </c>
      <c r="B298" s="4" t="s">
        <v>28</v>
      </c>
      <c r="C298" s="3" t="s">
        <v>29</v>
      </c>
      <c r="D298" s="3" t="s">
        <v>8</v>
      </c>
      <c r="E298" s="100" t="s">
        <v>292</v>
      </c>
      <c r="F298" s="100"/>
      <c r="G298" s="5" t="s">
        <v>30</v>
      </c>
      <c r="H298" s="4" t="s">
        <v>31</v>
      </c>
      <c r="I298" s="4" t="s">
        <v>32</v>
      </c>
      <c r="J298" s="4" t="s">
        <v>9</v>
      </c>
    </row>
    <row r="299" spans="1:10" ht="25.95" customHeight="1" x14ac:dyDescent="0.25">
      <c r="A299" s="67" t="s">
        <v>293</v>
      </c>
      <c r="B299" s="68" t="s">
        <v>115</v>
      </c>
      <c r="C299" s="67" t="s">
        <v>38</v>
      </c>
      <c r="D299" s="67" t="s">
        <v>116</v>
      </c>
      <c r="E299" s="101" t="s">
        <v>521</v>
      </c>
      <c r="F299" s="101"/>
      <c r="G299" s="69" t="s">
        <v>40</v>
      </c>
      <c r="H299" s="72">
        <v>1</v>
      </c>
      <c r="I299" s="70">
        <v>2699.42</v>
      </c>
      <c r="J299" s="70">
        <v>2699.42</v>
      </c>
    </row>
    <row r="300" spans="1:10" ht="24" customHeight="1" x14ac:dyDescent="0.25">
      <c r="A300" s="73" t="s">
        <v>295</v>
      </c>
      <c r="B300" s="74" t="s">
        <v>583</v>
      </c>
      <c r="C300" s="73" t="s">
        <v>47</v>
      </c>
      <c r="D300" s="73" t="s">
        <v>584</v>
      </c>
      <c r="E300" s="97" t="s">
        <v>298</v>
      </c>
      <c r="F300" s="97"/>
      <c r="G300" s="75" t="s">
        <v>299</v>
      </c>
      <c r="H300" s="76">
        <v>0.97740000000000005</v>
      </c>
      <c r="I300" s="77">
        <v>24.14</v>
      </c>
      <c r="J300" s="77">
        <v>23.59</v>
      </c>
    </row>
    <row r="301" spans="1:10" ht="24" customHeight="1" x14ac:dyDescent="0.25">
      <c r="A301" s="73" t="s">
        <v>295</v>
      </c>
      <c r="B301" s="74" t="s">
        <v>300</v>
      </c>
      <c r="C301" s="73" t="s">
        <v>47</v>
      </c>
      <c r="D301" s="73" t="s">
        <v>301</v>
      </c>
      <c r="E301" s="97" t="s">
        <v>298</v>
      </c>
      <c r="F301" s="97"/>
      <c r="G301" s="75" t="s">
        <v>299</v>
      </c>
      <c r="H301" s="76">
        <v>0.97740000000000005</v>
      </c>
      <c r="I301" s="77">
        <v>19.29</v>
      </c>
      <c r="J301" s="77">
        <v>18.850000000000001</v>
      </c>
    </row>
    <row r="302" spans="1:10" ht="39" customHeight="1" x14ac:dyDescent="0.25">
      <c r="A302" s="73" t="s">
        <v>295</v>
      </c>
      <c r="B302" s="74" t="s">
        <v>302</v>
      </c>
      <c r="C302" s="73" t="s">
        <v>47</v>
      </c>
      <c r="D302" s="73" t="s">
        <v>303</v>
      </c>
      <c r="E302" s="97" t="s">
        <v>304</v>
      </c>
      <c r="F302" s="97"/>
      <c r="G302" s="75" t="s">
        <v>74</v>
      </c>
      <c r="H302" s="76">
        <v>4.4999999999999997E-3</v>
      </c>
      <c r="I302" s="77">
        <v>445.44</v>
      </c>
      <c r="J302" s="77">
        <v>2</v>
      </c>
    </row>
    <row r="303" spans="1:10" ht="39" customHeight="1" x14ac:dyDescent="0.25">
      <c r="A303" s="73" t="s">
        <v>295</v>
      </c>
      <c r="B303" s="74" t="s">
        <v>585</v>
      </c>
      <c r="C303" s="73" t="s">
        <v>47</v>
      </c>
      <c r="D303" s="73" t="s">
        <v>586</v>
      </c>
      <c r="E303" s="97" t="s">
        <v>381</v>
      </c>
      <c r="F303" s="97"/>
      <c r="G303" s="75" t="s">
        <v>40</v>
      </c>
      <c r="H303" s="76">
        <v>2.75</v>
      </c>
      <c r="I303" s="77">
        <v>9.49</v>
      </c>
      <c r="J303" s="77">
        <v>26.09</v>
      </c>
    </row>
    <row r="304" spans="1:10" ht="52.05" customHeight="1" x14ac:dyDescent="0.25">
      <c r="A304" s="73" t="s">
        <v>295</v>
      </c>
      <c r="B304" s="74" t="s">
        <v>587</v>
      </c>
      <c r="C304" s="73" t="s">
        <v>47</v>
      </c>
      <c r="D304" s="73" t="s">
        <v>588</v>
      </c>
      <c r="E304" s="97" t="s">
        <v>381</v>
      </c>
      <c r="F304" s="97"/>
      <c r="G304" s="75" t="s">
        <v>40</v>
      </c>
      <c r="H304" s="76">
        <v>11.5</v>
      </c>
      <c r="I304" s="77">
        <v>21.93</v>
      </c>
      <c r="J304" s="77">
        <v>252.19</v>
      </c>
    </row>
    <row r="305" spans="1:10" ht="24" customHeight="1" x14ac:dyDescent="0.25">
      <c r="A305" s="73" t="s">
        <v>295</v>
      </c>
      <c r="B305" s="74" t="s">
        <v>589</v>
      </c>
      <c r="C305" s="73" t="s">
        <v>38</v>
      </c>
      <c r="D305" s="73" t="s">
        <v>590</v>
      </c>
      <c r="E305" s="97" t="s">
        <v>509</v>
      </c>
      <c r="F305" s="97"/>
      <c r="G305" s="75" t="s">
        <v>44</v>
      </c>
      <c r="H305" s="76">
        <v>5</v>
      </c>
      <c r="I305" s="77">
        <v>148.27000000000001</v>
      </c>
      <c r="J305" s="77">
        <v>741.35</v>
      </c>
    </row>
    <row r="306" spans="1:10" ht="25.95" customHeight="1" x14ac:dyDescent="0.25">
      <c r="A306" s="78" t="s">
        <v>305</v>
      </c>
      <c r="B306" s="79" t="s">
        <v>591</v>
      </c>
      <c r="C306" s="78" t="s">
        <v>47</v>
      </c>
      <c r="D306" s="78" t="s">
        <v>592</v>
      </c>
      <c r="E306" s="98" t="s">
        <v>308</v>
      </c>
      <c r="F306" s="98"/>
      <c r="G306" s="80" t="s">
        <v>87</v>
      </c>
      <c r="H306" s="81">
        <v>1</v>
      </c>
      <c r="I306" s="82">
        <v>167.57</v>
      </c>
      <c r="J306" s="82">
        <v>167.57</v>
      </c>
    </row>
    <row r="307" spans="1:10" ht="39" customHeight="1" x14ac:dyDescent="0.25">
      <c r="A307" s="78" t="s">
        <v>305</v>
      </c>
      <c r="B307" s="79" t="s">
        <v>593</v>
      </c>
      <c r="C307" s="78" t="s">
        <v>47</v>
      </c>
      <c r="D307" s="78" t="s">
        <v>594</v>
      </c>
      <c r="E307" s="98" t="s">
        <v>308</v>
      </c>
      <c r="F307" s="98"/>
      <c r="G307" s="80" t="s">
        <v>87</v>
      </c>
      <c r="H307" s="81">
        <v>11.76</v>
      </c>
      <c r="I307" s="82">
        <v>50.53</v>
      </c>
      <c r="J307" s="82">
        <v>594.23</v>
      </c>
    </row>
    <row r="308" spans="1:10" ht="25.95" customHeight="1" x14ac:dyDescent="0.25">
      <c r="A308" s="78" t="s">
        <v>305</v>
      </c>
      <c r="B308" s="79" t="s">
        <v>595</v>
      </c>
      <c r="C308" s="78" t="s">
        <v>47</v>
      </c>
      <c r="D308" s="78" t="s">
        <v>596</v>
      </c>
      <c r="E308" s="98" t="s">
        <v>308</v>
      </c>
      <c r="F308" s="98"/>
      <c r="G308" s="80" t="s">
        <v>44</v>
      </c>
      <c r="H308" s="81">
        <v>20</v>
      </c>
      <c r="I308" s="82">
        <v>2.58</v>
      </c>
      <c r="J308" s="82">
        <v>51.6</v>
      </c>
    </row>
    <row r="309" spans="1:10" ht="25.95" customHeight="1" x14ac:dyDescent="0.25">
      <c r="A309" s="78" t="s">
        <v>305</v>
      </c>
      <c r="B309" s="79" t="s">
        <v>597</v>
      </c>
      <c r="C309" s="78" t="s">
        <v>47</v>
      </c>
      <c r="D309" s="78" t="s">
        <v>598</v>
      </c>
      <c r="E309" s="98" t="s">
        <v>308</v>
      </c>
      <c r="F309" s="98"/>
      <c r="G309" s="80" t="s">
        <v>580</v>
      </c>
      <c r="H309" s="81">
        <v>0.42</v>
      </c>
      <c r="I309" s="82">
        <v>29.54</v>
      </c>
      <c r="J309" s="82">
        <v>12.4</v>
      </c>
    </row>
    <row r="310" spans="1:10" ht="24" customHeight="1" x14ac:dyDescent="0.25">
      <c r="A310" s="78" t="s">
        <v>305</v>
      </c>
      <c r="B310" s="79" t="s">
        <v>599</v>
      </c>
      <c r="C310" s="78" t="s">
        <v>38</v>
      </c>
      <c r="D310" s="78" t="s">
        <v>582</v>
      </c>
      <c r="E310" s="98" t="s">
        <v>551</v>
      </c>
      <c r="F310" s="98"/>
      <c r="G310" s="80" t="s">
        <v>87</v>
      </c>
      <c r="H310" s="81">
        <v>12.6</v>
      </c>
      <c r="I310" s="82">
        <v>64.25</v>
      </c>
      <c r="J310" s="82">
        <v>809.55</v>
      </c>
    </row>
    <row r="311" spans="1:10" x14ac:dyDescent="0.25">
      <c r="A311" s="83"/>
      <c r="B311" s="83"/>
      <c r="C311" s="83"/>
      <c r="D311" s="83"/>
      <c r="E311" s="83" t="s">
        <v>316</v>
      </c>
      <c r="F311" s="84">
        <v>447.74</v>
      </c>
      <c r="G311" s="83" t="s">
        <v>317</v>
      </c>
      <c r="H311" s="84">
        <v>0</v>
      </c>
      <c r="I311" s="83" t="s">
        <v>318</v>
      </c>
      <c r="J311" s="84">
        <v>447.74</v>
      </c>
    </row>
    <row r="312" spans="1:10" x14ac:dyDescent="0.25">
      <c r="A312" s="83"/>
      <c r="B312" s="83"/>
      <c r="C312" s="83"/>
      <c r="D312" s="83"/>
      <c r="E312" s="83" t="s">
        <v>319</v>
      </c>
      <c r="F312" s="84">
        <v>617.62</v>
      </c>
      <c r="G312" s="83"/>
      <c r="H312" s="102" t="s">
        <v>320</v>
      </c>
      <c r="I312" s="102"/>
      <c r="J312" s="84">
        <v>3317.04</v>
      </c>
    </row>
    <row r="313" spans="1:10" ht="30" customHeight="1" thickBot="1" x14ac:dyDescent="0.3">
      <c r="A313" s="7"/>
      <c r="B313" s="7"/>
      <c r="C313" s="7"/>
      <c r="D313" s="7"/>
      <c r="E313" s="7"/>
      <c r="F313" s="7"/>
      <c r="G313" s="7" t="s">
        <v>321</v>
      </c>
      <c r="H313" s="85">
        <v>9</v>
      </c>
      <c r="I313" s="7" t="s">
        <v>322</v>
      </c>
      <c r="J313" s="59">
        <v>29853.360000000001</v>
      </c>
    </row>
    <row r="314" spans="1:10" ht="1.05" customHeight="1" thickTop="1" x14ac:dyDescent="0.25">
      <c r="A314" s="86"/>
      <c r="B314" s="86"/>
      <c r="C314" s="86"/>
      <c r="D314" s="86"/>
      <c r="E314" s="86"/>
      <c r="F314" s="86"/>
      <c r="G314" s="86"/>
      <c r="H314" s="86"/>
      <c r="I314" s="86"/>
      <c r="J314" s="86"/>
    </row>
    <row r="315" spans="1:10" ht="18" customHeight="1" x14ac:dyDescent="0.25">
      <c r="A315" s="3" t="s">
        <v>117</v>
      </c>
      <c r="B315" s="4" t="s">
        <v>28</v>
      </c>
      <c r="C315" s="3" t="s">
        <v>29</v>
      </c>
      <c r="D315" s="3" t="s">
        <v>8</v>
      </c>
      <c r="E315" s="100" t="s">
        <v>292</v>
      </c>
      <c r="F315" s="100"/>
      <c r="G315" s="5" t="s">
        <v>30</v>
      </c>
      <c r="H315" s="4" t="s">
        <v>31</v>
      </c>
      <c r="I315" s="4" t="s">
        <v>32</v>
      </c>
      <c r="J315" s="4" t="s">
        <v>9</v>
      </c>
    </row>
    <row r="316" spans="1:10" ht="25.95" customHeight="1" x14ac:dyDescent="0.25">
      <c r="A316" s="67" t="s">
        <v>293</v>
      </c>
      <c r="B316" s="68" t="s">
        <v>118</v>
      </c>
      <c r="C316" s="67" t="s">
        <v>38</v>
      </c>
      <c r="D316" s="67" t="s">
        <v>119</v>
      </c>
      <c r="E316" s="101" t="s">
        <v>509</v>
      </c>
      <c r="F316" s="101"/>
      <c r="G316" s="69" t="s">
        <v>44</v>
      </c>
      <c r="H316" s="72">
        <v>1</v>
      </c>
      <c r="I316" s="70">
        <v>10590</v>
      </c>
      <c r="J316" s="70">
        <v>10590</v>
      </c>
    </row>
    <row r="317" spans="1:10" ht="24" customHeight="1" x14ac:dyDescent="0.25">
      <c r="A317" s="73" t="s">
        <v>295</v>
      </c>
      <c r="B317" s="74" t="s">
        <v>583</v>
      </c>
      <c r="C317" s="73" t="s">
        <v>47</v>
      </c>
      <c r="D317" s="73" t="s">
        <v>584</v>
      </c>
      <c r="E317" s="97" t="s">
        <v>298</v>
      </c>
      <c r="F317" s="97"/>
      <c r="G317" s="75" t="s">
        <v>299</v>
      </c>
      <c r="H317" s="76">
        <v>10</v>
      </c>
      <c r="I317" s="77">
        <v>24.14</v>
      </c>
      <c r="J317" s="77">
        <v>241.4</v>
      </c>
    </row>
    <row r="318" spans="1:10" ht="24" customHeight="1" x14ac:dyDescent="0.25">
      <c r="A318" s="73" t="s">
        <v>295</v>
      </c>
      <c r="B318" s="74" t="s">
        <v>300</v>
      </c>
      <c r="C318" s="73" t="s">
        <v>47</v>
      </c>
      <c r="D318" s="73" t="s">
        <v>301</v>
      </c>
      <c r="E318" s="97" t="s">
        <v>298</v>
      </c>
      <c r="F318" s="97"/>
      <c r="G318" s="75" t="s">
        <v>299</v>
      </c>
      <c r="H318" s="76">
        <v>8</v>
      </c>
      <c r="I318" s="77">
        <v>19.29</v>
      </c>
      <c r="J318" s="77">
        <v>154.32</v>
      </c>
    </row>
    <row r="319" spans="1:10" ht="39" customHeight="1" x14ac:dyDescent="0.25">
      <c r="A319" s="73" t="s">
        <v>295</v>
      </c>
      <c r="B319" s="74" t="s">
        <v>600</v>
      </c>
      <c r="C319" s="73" t="s">
        <v>47</v>
      </c>
      <c r="D319" s="73" t="s">
        <v>601</v>
      </c>
      <c r="E319" s="97" t="s">
        <v>304</v>
      </c>
      <c r="F319" s="97"/>
      <c r="G319" s="75" t="s">
        <v>40</v>
      </c>
      <c r="H319" s="76">
        <v>0.89</v>
      </c>
      <c r="I319" s="77">
        <v>71.5</v>
      </c>
      <c r="J319" s="77">
        <v>63.63</v>
      </c>
    </row>
    <row r="320" spans="1:10" ht="25.95" customHeight="1" x14ac:dyDescent="0.25">
      <c r="A320" s="73" t="s">
        <v>295</v>
      </c>
      <c r="B320" s="74" t="s">
        <v>602</v>
      </c>
      <c r="C320" s="73" t="s">
        <v>47</v>
      </c>
      <c r="D320" s="73" t="s">
        <v>603</v>
      </c>
      <c r="E320" s="97" t="s">
        <v>304</v>
      </c>
      <c r="F320" s="97"/>
      <c r="G320" s="75" t="s">
        <v>313</v>
      </c>
      <c r="H320" s="76">
        <v>2.4300000000000002</v>
      </c>
      <c r="I320" s="77">
        <v>18.760000000000002</v>
      </c>
      <c r="J320" s="77">
        <v>45.58</v>
      </c>
    </row>
    <row r="321" spans="1:10" ht="25.95" customHeight="1" x14ac:dyDescent="0.25">
      <c r="A321" s="73" t="s">
        <v>295</v>
      </c>
      <c r="B321" s="74" t="s">
        <v>604</v>
      </c>
      <c r="C321" s="73" t="s">
        <v>47</v>
      </c>
      <c r="D321" s="73" t="s">
        <v>605</v>
      </c>
      <c r="E321" s="97" t="s">
        <v>304</v>
      </c>
      <c r="F321" s="97"/>
      <c r="G321" s="75" t="s">
        <v>313</v>
      </c>
      <c r="H321" s="76">
        <v>3.16</v>
      </c>
      <c r="I321" s="77">
        <v>14.8</v>
      </c>
      <c r="J321" s="77">
        <v>46.76</v>
      </c>
    </row>
    <row r="322" spans="1:10" ht="39" customHeight="1" x14ac:dyDescent="0.25">
      <c r="A322" s="73" t="s">
        <v>295</v>
      </c>
      <c r="B322" s="74" t="s">
        <v>606</v>
      </c>
      <c r="C322" s="73" t="s">
        <v>47</v>
      </c>
      <c r="D322" s="73" t="s">
        <v>607</v>
      </c>
      <c r="E322" s="97" t="s">
        <v>304</v>
      </c>
      <c r="F322" s="97"/>
      <c r="G322" s="75" t="s">
        <v>74</v>
      </c>
      <c r="H322" s="76">
        <v>7.4999999999999997E-2</v>
      </c>
      <c r="I322" s="77">
        <v>765.83</v>
      </c>
      <c r="J322" s="77">
        <v>57.43</v>
      </c>
    </row>
    <row r="323" spans="1:10" ht="24" customHeight="1" x14ac:dyDescent="0.25">
      <c r="A323" s="73" t="s">
        <v>295</v>
      </c>
      <c r="B323" s="74" t="s">
        <v>608</v>
      </c>
      <c r="C323" s="73" t="s">
        <v>152</v>
      </c>
      <c r="D323" s="73" t="s">
        <v>609</v>
      </c>
      <c r="E323" s="97" t="s">
        <v>610</v>
      </c>
      <c r="F323" s="97"/>
      <c r="G323" s="75" t="s">
        <v>87</v>
      </c>
      <c r="H323" s="76">
        <v>49.71</v>
      </c>
      <c r="I323" s="77">
        <v>36.979999999999997</v>
      </c>
      <c r="J323" s="77">
        <v>1838.27</v>
      </c>
    </row>
    <row r="324" spans="1:10" ht="24" customHeight="1" x14ac:dyDescent="0.25">
      <c r="A324" s="73" t="s">
        <v>295</v>
      </c>
      <c r="B324" s="74" t="s">
        <v>611</v>
      </c>
      <c r="C324" s="73" t="s">
        <v>152</v>
      </c>
      <c r="D324" s="73" t="s">
        <v>612</v>
      </c>
      <c r="E324" s="97" t="s">
        <v>613</v>
      </c>
      <c r="F324" s="97"/>
      <c r="G324" s="75" t="s">
        <v>40</v>
      </c>
      <c r="H324" s="76">
        <v>10.050000000000001</v>
      </c>
      <c r="I324" s="77">
        <v>810.21</v>
      </c>
      <c r="J324" s="77">
        <v>8142.61</v>
      </c>
    </row>
    <row r="325" spans="1:10" x14ac:dyDescent="0.25">
      <c r="A325" s="83"/>
      <c r="B325" s="83"/>
      <c r="C325" s="83"/>
      <c r="D325" s="83"/>
      <c r="E325" s="83" t="s">
        <v>316</v>
      </c>
      <c r="F325" s="84">
        <v>1187.52</v>
      </c>
      <c r="G325" s="83" t="s">
        <v>317</v>
      </c>
      <c r="H325" s="84">
        <v>0</v>
      </c>
      <c r="I325" s="83" t="s">
        <v>318</v>
      </c>
      <c r="J325" s="84">
        <v>1187.52</v>
      </c>
    </row>
    <row r="326" spans="1:10" x14ac:dyDescent="0.25">
      <c r="A326" s="83"/>
      <c r="B326" s="83"/>
      <c r="C326" s="83"/>
      <c r="D326" s="83"/>
      <c r="E326" s="83" t="s">
        <v>319</v>
      </c>
      <c r="F326" s="84">
        <v>2422.9899999999998</v>
      </c>
      <c r="G326" s="83"/>
      <c r="H326" s="102" t="s">
        <v>320</v>
      </c>
      <c r="I326" s="102"/>
      <c r="J326" s="84">
        <v>13012.99</v>
      </c>
    </row>
    <row r="327" spans="1:10" ht="30" customHeight="1" thickBot="1" x14ac:dyDescent="0.3">
      <c r="A327" s="7"/>
      <c r="B327" s="7"/>
      <c r="C327" s="7"/>
      <c r="D327" s="7"/>
      <c r="E327" s="7"/>
      <c r="F327" s="7"/>
      <c r="G327" s="7" t="s">
        <v>321</v>
      </c>
      <c r="H327" s="85">
        <v>1</v>
      </c>
      <c r="I327" s="7" t="s">
        <v>322</v>
      </c>
      <c r="J327" s="59">
        <v>13012.99</v>
      </c>
    </row>
    <row r="328" spans="1:10" ht="1.05" customHeight="1" thickTop="1" x14ac:dyDescent="0.25">
      <c r="A328" s="86"/>
      <c r="B328" s="86"/>
      <c r="C328" s="86"/>
      <c r="D328" s="86"/>
      <c r="E328" s="86"/>
      <c r="F328" s="86"/>
      <c r="G328" s="86"/>
      <c r="H328" s="86"/>
      <c r="I328" s="86"/>
      <c r="J328" s="86"/>
    </row>
    <row r="329" spans="1:10" ht="18" customHeight="1" x14ac:dyDescent="0.25">
      <c r="A329" s="3" t="s">
        <v>120</v>
      </c>
      <c r="B329" s="4" t="s">
        <v>28</v>
      </c>
      <c r="C329" s="3" t="s">
        <v>29</v>
      </c>
      <c r="D329" s="3" t="s">
        <v>8</v>
      </c>
      <c r="E329" s="100" t="s">
        <v>292</v>
      </c>
      <c r="F329" s="100"/>
      <c r="G329" s="5" t="s">
        <v>30</v>
      </c>
      <c r="H329" s="4" t="s">
        <v>31</v>
      </c>
      <c r="I329" s="4" t="s">
        <v>32</v>
      </c>
      <c r="J329" s="4" t="s">
        <v>9</v>
      </c>
    </row>
    <row r="330" spans="1:10" ht="25.95" customHeight="1" x14ac:dyDescent="0.25">
      <c r="A330" s="67" t="s">
        <v>293</v>
      </c>
      <c r="B330" s="68" t="s">
        <v>121</v>
      </c>
      <c r="C330" s="67" t="s">
        <v>38</v>
      </c>
      <c r="D330" s="67" t="s">
        <v>122</v>
      </c>
      <c r="E330" s="101" t="s">
        <v>521</v>
      </c>
      <c r="F330" s="101"/>
      <c r="G330" s="69" t="s">
        <v>40</v>
      </c>
      <c r="H330" s="72">
        <v>1</v>
      </c>
      <c r="I330" s="70">
        <v>17382.09</v>
      </c>
      <c r="J330" s="70">
        <v>17382.09</v>
      </c>
    </row>
    <row r="331" spans="1:10" ht="39" customHeight="1" x14ac:dyDescent="0.25">
      <c r="A331" s="73" t="s">
        <v>295</v>
      </c>
      <c r="B331" s="74" t="s">
        <v>614</v>
      </c>
      <c r="C331" s="73" t="s">
        <v>47</v>
      </c>
      <c r="D331" s="73" t="s">
        <v>615</v>
      </c>
      <c r="E331" s="97" t="s">
        <v>304</v>
      </c>
      <c r="F331" s="97"/>
      <c r="G331" s="75" t="s">
        <v>74</v>
      </c>
      <c r="H331" s="76">
        <v>2.88</v>
      </c>
      <c r="I331" s="77">
        <v>743.61</v>
      </c>
      <c r="J331" s="77">
        <v>2141.59</v>
      </c>
    </row>
    <row r="332" spans="1:10" ht="24" customHeight="1" x14ac:dyDescent="0.25">
      <c r="A332" s="73" t="s">
        <v>295</v>
      </c>
      <c r="B332" s="74" t="s">
        <v>300</v>
      </c>
      <c r="C332" s="73" t="s">
        <v>47</v>
      </c>
      <c r="D332" s="73" t="s">
        <v>301</v>
      </c>
      <c r="E332" s="97" t="s">
        <v>298</v>
      </c>
      <c r="F332" s="97"/>
      <c r="G332" s="75" t="s">
        <v>299</v>
      </c>
      <c r="H332" s="76">
        <v>8</v>
      </c>
      <c r="I332" s="77">
        <v>19.29</v>
      </c>
      <c r="J332" s="77">
        <v>154.32</v>
      </c>
    </row>
    <row r="333" spans="1:10" ht="25.95" customHeight="1" x14ac:dyDescent="0.25">
      <c r="A333" s="73" t="s">
        <v>295</v>
      </c>
      <c r="B333" s="74" t="s">
        <v>142</v>
      </c>
      <c r="C333" s="73" t="s">
        <v>47</v>
      </c>
      <c r="D333" s="73" t="s">
        <v>143</v>
      </c>
      <c r="E333" s="97" t="s">
        <v>453</v>
      </c>
      <c r="F333" s="97"/>
      <c r="G333" s="75" t="s">
        <v>74</v>
      </c>
      <c r="H333" s="76">
        <v>2.88</v>
      </c>
      <c r="I333" s="77">
        <v>76.31</v>
      </c>
      <c r="J333" s="77">
        <v>219.77</v>
      </c>
    </row>
    <row r="334" spans="1:10" ht="52.05" customHeight="1" x14ac:dyDescent="0.25">
      <c r="A334" s="73" t="s">
        <v>295</v>
      </c>
      <c r="B334" s="74" t="s">
        <v>616</v>
      </c>
      <c r="C334" s="73" t="s">
        <v>47</v>
      </c>
      <c r="D334" s="73" t="s">
        <v>617</v>
      </c>
      <c r="E334" s="97" t="s">
        <v>381</v>
      </c>
      <c r="F334" s="97"/>
      <c r="G334" s="75" t="s">
        <v>40</v>
      </c>
      <c r="H334" s="76">
        <v>5.65</v>
      </c>
      <c r="I334" s="77">
        <v>43.38</v>
      </c>
      <c r="J334" s="77">
        <v>245.09</v>
      </c>
    </row>
    <row r="335" spans="1:10" ht="52.05" customHeight="1" x14ac:dyDescent="0.25">
      <c r="A335" s="73" t="s">
        <v>295</v>
      </c>
      <c r="B335" s="74" t="s">
        <v>618</v>
      </c>
      <c r="C335" s="73" t="s">
        <v>47</v>
      </c>
      <c r="D335" s="73" t="s">
        <v>619</v>
      </c>
      <c r="E335" s="97" t="s">
        <v>381</v>
      </c>
      <c r="F335" s="97"/>
      <c r="G335" s="75" t="s">
        <v>40</v>
      </c>
      <c r="H335" s="76">
        <v>5.65</v>
      </c>
      <c r="I335" s="77">
        <v>21.46</v>
      </c>
      <c r="J335" s="77">
        <v>121.24</v>
      </c>
    </row>
    <row r="336" spans="1:10" ht="24" customHeight="1" x14ac:dyDescent="0.25">
      <c r="A336" s="78" t="s">
        <v>305</v>
      </c>
      <c r="B336" s="79" t="s">
        <v>620</v>
      </c>
      <c r="C336" s="78" t="s">
        <v>38</v>
      </c>
      <c r="D336" s="78" t="s">
        <v>621</v>
      </c>
      <c r="E336" s="98" t="s">
        <v>551</v>
      </c>
      <c r="F336" s="98"/>
      <c r="G336" s="80" t="s">
        <v>87</v>
      </c>
      <c r="H336" s="81">
        <v>75.900000000000006</v>
      </c>
      <c r="I336" s="82">
        <v>116</v>
      </c>
      <c r="J336" s="82">
        <v>8804.4</v>
      </c>
    </row>
    <row r="337" spans="1:10" ht="24" customHeight="1" x14ac:dyDescent="0.25">
      <c r="A337" s="78" t="s">
        <v>305</v>
      </c>
      <c r="B337" s="79" t="s">
        <v>622</v>
      </c>
      <c r="C337" s="78" t="s">
        <v>38</v>
      </c>
      <c r="D337" s="78" t="s">
        <v>623</v>
      </c>
      <c r="E337" s="98" t="s">
        <v>551</v>
      </c>
      <c r="F337" s="98"/>
      <c r="G337" s="80" t="s">
        <v>44</v>
      </c>
      <c r="H337" s="81">
        <v>20</v>
      </c>
      <c r="I337" s="82">
        <v>29.32</v>
      </c>
      <c r="J337" s="82">
        <v>586.4</v>
      </c>
    </row>
    <row r="338" spans="1:10" ht="25.95" customHeight="1" x14ac:dyDescent="0.25">
      <c r="A338" s="78" t="s">
        <v>305</v>
      </c>
      <c r="B338" s="79" t="s">
        <v>597</v>
      </c>
      <c r="C338" s="78" t="s">
        <v>47</v>
      </c>
      <c r="D338" s="78" t="s">
        <v>598</v>
      </c>
      <c r="E338" s="98" t="s">
        <v>308</v>
      </c>
      <c r="F338" s="98"/>
      <c r="G338" s="80" t="s">
        <v>580</v>
      </c>
      <c r="H338" s="81">
        <v>0.66</v>
      </c>
      <c r="I338" s="82">
        <v>29.54</v>
      </c>
      <c r="J338" s="82">
        <v>19.489999999999998</v>
      </c>
    </row>
    <row r="339" spans="1:10" ht="25.95" customHeight="1" x14ac:dyDescent="0.25">
      <c r="A339" s="78" t="s">
        <v>305</v>
      </c>
      <c r="B339" s="79" t="s">
        <v>624</v>
      </c>
      <c r="C339" s="78" t="s">
        <v>47</v>
      </c>
      <c r="D339" s="78" t="s">
        <v>625</v>
      </c>
      <c r="E339" s="98" t="s">
        <v>308</v>
      </c>
      <c r="F339" s="98"/>
      <c r="G339" s="80" t="s">
        <v>313</v>
      </c>
      <c r="H339" s="81">
        <v>95.3</v>
      </c>
      <c r="I339" s="82">
        <v>8.66</v>
      </c>
      <c r="J339" s="82">
        <v>825.29</v>
      </c>
    </row>
    <row r="340" spans="1:10" ht="24" customHeight="1" x14ac:dyDescent="0.25">
      <c r="A340" s="78" t="s">
        <v>305</v>
      </c>
      <c r="B340" s="79" t="s">
        <v>626</v>
      </c>
      <c r="C340" s="78" t="s">
        <v>38</v>
      </c>
      <c r="D340" s="78" t="s">
        <v>627</v>
      </c>
      <c r="E340" s="98" t="s">
        <v>551</v>
      </c>
      <c r="F340" s="98"/>
      <c r="G340" s="80" t="s">
        <v>87</v>
      </c>
      <c r="H340" s="81">
        <v>30</v>
      </c>
      <c r="I340" s="82">
        <v>142.15</v>
      </c>
      <c r="J340" s="82">
        <v>4264.5</v>
      </c>
    </row>
    <row r="341" spans="1:10" x14ac:dyDescent="0.25">
      <c r="A341" s="83"/>
      <c r="B341" s="83"/>
      <c r="C341" s="83"/>
      <c r="D341" s="83"/>
      <c r="E341" s="83" t="s">
        <v>316</v>
      </c>
      <c r="F341" s="84">
        <v>719.58</v>
      </c>
      <c r="G341" s="83" t="s">
        <v>317</v>
      </c>
      <c r="H341" s="84">
        <v>0</v>
      </c>
      <c r="I341" s="83" t="s">
        <v>318</v>
      </c>
      <c r="J341" s="84">
        <v>719.58</v>
      </c>
    </row>
    <row r="342" spans="1:10" x14ac:dyDescent="0.25">
      <c r="A342" s="83"/>
      <c r="B342" s="83"/>
      <c r="C342" s="83"/>
      <c r="D342" s="83"/>
      <c r="E342" s="83" t="s">
        <v>319</v>
      </c>
      <c r="F342" s="84">
        <v>3977.02</v>
      </c>
      <c r="G342" s="83"/>
      <c r="H342" s="102" t="s">
        <v>320</v>
      </c>
      <c r="I342" s="102"/>
      <c r="J342" s="84">
        <v>21359.11</v>
      </c>
    </row>
    <row r="343" spans="1:10" ht="30" customHeight="1" thickBot="1" x14ac:dyDescent="0.3">
      <c r="A343" s="7"/>
      <c r="B343" s="7"/>
      <c r="C343" s="7"/>
      <c r="D343" s="7"/>
      <c r="E343" s="7"/>
      <c r="F343" s="7"/>
      <c r="G343" s="7" t="s">
        <v>321</v>
      </c>
      <c r="H343" s="85">
        <v>1</v>
      </c>
      <c r="I343" s="7" t="s">
        <v>322</v>
      </c>
      <c r="J343" s="59">
        <v>21359.11</v>
      </c>
    </row>
    <row r="344" spans="1:10" ht="1.05" customHeight="1" thickTop="1" x14ac:dyDescent="0.25">
      <c r="A344" s="86"/>
      <c r="B344" s="86"/>
      <c r="C344" s="86"/>
      <c r="D344" s="86"/>
      <c r="E344" s="86"/>
      <c r="F344" s="86"/>
      <c r="G344" s="86"/>
      <c r="H344" s="86"/>
      <c r="I344" s="86"/>
      <c r="J344" s="86"/>
    </row>
    <row r="345" spans="1:10" ht="18" customHeight="1" x14ac:dyDescent="0.25">
      <c r="A345" s="3" t="s">
        <v>123</v>
      </c>
      <c r="B345" s="4" t="s">
        <v>28</v>
      </c>
      <c r="C345" s="3" t="s">
        <v>29</v>
      </c>
      <c r="D345" s="3" t="s">
        <v>8</v>
      </c>
      <c r="E345" s="100" t="s">
        <v>292</v>
      </c>
      <c r="F345" s="100"/>
      <c r="G345" s="5" t="s">
        <v>30</v>
      </c>
      <c r="H345" s="4" t="s">
        <v>31</v>
      </c>
      <c r="I345" s="4" t="s">
        <v>32</v>
      </c>
      <c r="J345" s="4" t="s">
        <v>9</v>
      </c>
    </row>
    <row r="346" spans="1:10" ht="25.95" customHeight="1" x14ac:dyDescent="0.25">
      <c r="A346" s="67" t="s">
        <v>293</v>
      </c>
      <c r="B346" s="68" t="s">
        <v>124</v>
      </c>
      <c r="C346" s="67" t="s">
        <v>38</v>
      </c>
      <c r="D346" s="67" t="s">
        <v>125</v>
      </c>
      <c r="E346" s="101" t="s">
        <v>521</v>
      </c>
      <c r="F346" s="101"/>
      <c r="G346" s="69" t="s">
        <v>40</v>
      </c>
      <c r="H346" s="72">
        <v>1</v>
      </c>
      <c r="I346" s="70">
        <v>17846.86</v>
      </c>
      <c r="J346" s="70">
        <v>17846.86</v>
      </c>
    </row>
    <row r="347" spans="1:10" ht="39" customHeight="1" x14ac:dyDescent="0.25">
      <c r="A347" s="73" t="s">
        <v>295</v>
      </c>
      <c r="B347" s="74" t="s">
        <v>614</v>
      </c>
      <c r="C347" s="73" t="s">
        <v>47</v>
      </c>
      <c r="D347" s="73" t="s">
        <v>615</v>
      </c>
      <c r="E347" s="97" t="s">
        <v>304</v>
      </c>
      <c r="F347" s="97"/>
      <c r="G347" s="75" t="s">
        <v>74</v>
      </c>
      <c r="H347" s="76">
        <v>2.88</v>
      </c>
      <c r="I347" s="77">
        <v>743.61</v>
      </c>
      <c r="J347" s="77">
        <v>2141.59</v>
      </c>
    </row>
    <row r="348" spans="1:10" ht="24" customHeight="1" x14ac:dyDescent="0.25">
      <c r="A348" s="73" t="s">
        <v>295</v>
      </c>
      <c r="B348" s="74" t="s">
        <v>300</v>
      </c>
      <c r="C348" s="73" t="s">
        <v>47</v>
      </c>
      <c r="D348" s="73" t="s">
        <v>301</v>
      </c>
      <c r="E348" s="97" t="s">
        <v>298</v>
      </c>
      <c r="F348" s="97"/>
      <c r="G348" s="75" t="s">
        <v>299</v>
      </c>
      <c r="H348" s="76">
        <v>8</v>
      </c>
      <c r="I348" s="77">
        <v>19.29</v>
      </c>
      <c r="J348" s="77">
        <v>154.32</v>
      </c>
    </row>
    <row r="349" spans="1:10" ht="25.95" customHeight="1" x14ac:dyDescent="0.25">
      <c r="A349" s="73" t="s">
        <v>295</v>
      </c>
      <c r="B349" s="74" t="s">
        <v>142</v>
      </c>
      <c r="C349" s="73" t="s">
        <v>47</v>
      </c>
      <c r="D349" s="73" t="s">
        <v>143</v>
      </c>
      <c r="E349" s="97" t="s">
        <v>453</v>
      </c>
      <c r="F349" s="97"/>
      <c r="G349" s="75" t="s">
        <v>74</v>
      </c>
      <c r="H349" s="76">
        <v>2.88</v>
      </c>
      <c r="I349" s="77">
        <v>76.31</v>
      </c>
      <c r="J349" s="77">
        <v>219.77</v>
      </c>
    </row>
    <row r="350" spans="1:10" ht="52.05" customHeight="1" x14ac:dyDescent="0.25">
      <c r="A350" s="73" t="s">
        <v>295</v>
      </c>
      <c r="B350" s="74" t="s">
        <v>616</v>
      </c>
      <c r="C350" s="73" t="s">
        <v>47</v>
      </c>
      <c r="D350" s="73" t="s">
        <v>617</v>
      </c>
      <c r="E350" s="97" t="s">
        <v>381</v>
      </c>
      <c r="F350" s="97"/>
      <c r="G350" s="75" t="s">
        <v>40</v>
      </c>
      <c r="H350" s="76">
        <v>7.82</v>
      </c>
      <c r="I350" s="77">
        <v>43.38</v>
      </c>
      <c r="J350" s="77">
        <v>339.23</v>
      </c>
    </row>
    <row r="351" spans="1:10" ht="52.05" customHeight="1" x14ac:dyDescent="0.25">
      <c r="A351" s="73" t="s">
        <v>295</v>
      </c>
      <c r="B351" s="74" t="s">
        <v>618</v>
      </c>
      <c r="C351" s="73" t="s">
        <v>47</v>
      </c>
      <c r="D351" s="73" t="s">
        <v>619</v>
      </c>
      <c r="E351" s="97" t="s">
        <v>381</v>
      </c>
      <c r="F351" s="97"/>
      <c r="G351" s="75" t="s">
        <v>40</v>
      </c>
      <c r="H351" s="76">
        <v>7.82</v>
      </c>
      <c r="I351" s="77">
        <v>21.46</v>
      </c>
      <c r="J351" s="77">
        <v>167.81</v>
      </c>
    </row>
    <row r="352" spans="1:10" ht="24" customHeight="1" x14ac:dyDescent="0.25">
      <c r="A352" s="78" t="s">
        <v>305</v>
      </c>
      <c r="B352" s="79" t="s">
        <v>620</v>
      </c>
      <c r="C352" s="78" t="s">
        <v>38</v>
      </c>
      <c r="D352" s="78" t="s">
        <v>621</v>
      </c>
      <c r="E352" s="98" t="s">
        <v>551</v>
      </c>
      <c r="F352" s="98"/>
      <c r="G352" s="80" t="s">
        <v>87</v>
      </c>
      <c r="H352" s="81">
        <v>75.900000000000006</v>
      </c>
      <c r="I352" s="82">
        <v>116</v>
      </c>
      <c r="J352" s="82">
        <v>8804.4</v>
      </c>
    </row>
    <row r="353" spans="1:10" ht="24" customHeight="1" x14ac:dyDescent="0.25">
      <c r="A353" s="78" t="s">
        <v>305</v>
      </c>
      <c r="B353" s="79" t="s">
        <v>622</v>
      </c>
      <c r="C353" s="78" t="s">
        <v>38</v>
      </c>
      <c r="D353" s="78" t="s">
        <v>623</v>
      </c>
      <c r="E353" s="98" t="s">
        <v>551</v>
      </c>
      <c r="F353" s="98"/>
      <c r="G353" s="80" t="s">
        <v>44</v>
      </c>
      <c r="H353" s="81">
        <v>20</v>
      </c>
      <c r="I353" s="82">
        <v>29.32</v>
      </c>
      <c r="J353" s="82">
        <v>586.4</v>
      </c>
    </row>
    <row r="354" spans="1:10" ht="25.95" customHeight="1" x14ac:dyDescent="0.25">
      <c r="A354" s="78" t="s">
        <v>305</v>
      </c>
      <c r="B354" s="79" t="s">
        <v>597</v>
      </c>
      <c r="C354" s="78" t="s">
        <v>47</v>
      </c>
      <c r="D354" s="78" t="s">
        <v>598</v>
      </c>
      <c r="E354" s="98" t="s">
        <v>308</v>
      </c>
      <c r="F354" s="98"/>
      <c r="G354" s="80" t="s">
        <v>580</v>
      </c>
      <c r="H354" s="81">
        <v>0.66</v>
      </c>
      <c r="I354" s="82">
        <v>29.54</v>
      </c>
      <c r="J354" s="82">
        <v>19.489999999999998</v>
      </c>
    </row>
    <row r="355" spans="1:10" ht="25.95" customHeight="1" x14ac:dyDescent="0.25">
      <c r="A355" s="78" t="s">
        <v>305</v>
      </c>
      <c r="B355" s="79" t="s">
        <v>624</v>
      </c>
      <c r="C355" s="78" t="s">
        <v>47</v>
      </c>
      <c r="D355" s="78" t="s">
        <v>625</v>
      </c>
      <c r="E355" s="98" t="s">
        <v>308</v>
      </c>
      <c r="F355" s="98"/>
      <c r="G355" s="80" t="s">
        <v>313</v>
      </c>
      <c r="H355" s="81">
        <v>132.72</v>
      </c>
      <c r="I355" s="82">
        <v>8.66</v>
      </c>
      <c r="J355" s="82">
        <v>1149.3499999999999</v>
      </c>
    </row>
    <row r="356" spans="1:10" ht="24" customHeight="1" x14ac:dyDescent="0.25">
      <c r="A356" s="78" t="s">
        <v>305</v>
      </c>
      <c r="B356" s="79" t="s">
        <v>626</v>
      </c>
      <c r="C356" s="78" t="s">
        <v>38</v>
      </c>
      <c r="D356" s="78" t="s">
        <v>627</v>
      </c>
      <c r="E356" s="98" t="s">
        <v>551</v>
      </c>
      <c r="F356" s="98"/>
      <c r="G356" s="80" t="s">
        <v>87</v>
      </c>
      <c r="H356" s="81">
        <v>30</v>
      </c>
      <c r="I356" s="82">
        <v>142.15</v>
      </c>
      <c r="J356" s="82">
        <v>4264.5</v>
      </c>
    </row>
    <row r="357" spans="1:10" x14ac:dyDescent="0.25">
      <c r="A357" s="83"/>
      <c r="B357" s="83"/>
      <c r="C357" s="83"/>
      <c r="D357" s="83"/>
      <c r="E357" s="83" t="s">
        <v>316</v>
      </c>
      <c r="F357" s="84">
        <v>791.06</v>
      </c>
      <c r="G357" s="83" t="s">
        <v>317</v>
      </c>
      <c r="H357" s="84">
        <v>0</v>
      </c>
      <c r="I357" s="83" t="s">
        <v>318</v>
      </c>
      <c r="J357" s="84">
        <v>791.06</v>
      </c>
    </row>
    <row r="358" spans="1:10" x14ac:dyDescent="0.25">
      <c r="A358" s="83"/>
      <c r="B358" s="83"/>
      <c r="C358" s="83"/>
      <c r="D358" s="83"/>
      <c r="E358" s="83" t="s">
        <v>319</v>
      </c>
      <c r="F358" s="84">
        <v>4083.36</v>
      </c>
      <c r="G358" s="83"/>
      <c r="H358" s="102" t="s">
        <v>320</v>
      </c>
      <c r="I358" s="102"/>
      <c r="J358" s="84">
        <v>21930.22</v>
      </c>
    </row>
    <row r="359" spans="1:10" ht="30" customHeight="1" thickBot="1" x14ac:dyDescent="0.3">
      <c r="A359" s="7"/>
      <c r="B359" s="7"/>
      <c r="C359" s="7"/>
      <c r="D359" s="7"/>
      <c r="E359" s="7"/>
      <c r="F359" s="7"/>
      <c r="G359" s="7" t="s">
        <v>321</v>
      </c>
      <c r="H359" s="85">
        <v>1</v>
      </c>
      <c r="I359" s="7" t="s">
        <v>322</v>
      </c>
      <c r="J359" s="59">
        <v>21930.22</v>
      </c>
    </row>
    <row r="360" spans="1:10" ht="1.05" customHeight="1" thickTop="1" x14ac:dyDescent="0.25">
      <c r="A360" s="86"/>
      <c r="B360" s="86"/>
      <c r="C360" s="86"/>
      <c r="D360" s="86"/>
      <c r="E360" s="86"/>
      <c r="F360" s="86"/>
      <c r="G360" s="86"/>
      <c r="H360" s="86"/>
      <c r="I360" s="86"/>
      <c r="J360" s="86"/>
    </row>
    <row r="361" spans="1:10" ht="18" customHeight="1" x14ac:dyDescent="0.25">
      <c r="A361" s="3" t="s">
        <v>126</v>
      </c>
      <c r="B361" s="4" t="s">
        <v>28</v>
      </c>
      <c r="C361" s="3" t="s">
        <v>29</v>
      </c>
      <c r="D361" s="3" t="s">
        <v>8</v>
      </c>
      <c r="E361" s="100" t="s">
        <v>292</v>
      </c>
      <c r="F361" s="100"/>
      <c r="G361" s="5" t="s">
        <v>30</v>
      </c>
      <c r="H361" s="4" t="s">
        <v>31</v>
      </c>
      <c r="I361" s="4" t="s">
        <v>32</v>
      </c>
      <c r="J361" s="4" t="s">
        <v>9</v>
      </c>
    </row>
    <row r="362" spans="1:10" ht="25.95" customHeight="1" x14ac:dyDescent="0.25">
      <c r="A362" s="67" t="s">
        <v>293</v>
      </c>
      <c r="B362" s="68" t="s">
        <v>127</v>
      </c>
      <c r="C362" s="67" t="s">
        <v>38</v>
      </c>
      <c r="D362" s="67" t="s">
        <v>128</v>
      </c>
      <c r="E362" s="101" t="s">
        <v>521</v>
      </c>
      <c r="F362" s="101"/>
      <c r="G362" s="69" t="s">
        <v>40</v>
      </c>
      <c r="H362" s="72">
        <v>1</v>
      </c>
      <c r="I362" s="70">
        <v>9590.9</v>
      </c>
      <c r="J362" s="70">
        <v>9590.9</v>
      </c>
    </row>
    <row r="363" spans="1:10" ht="39" customHeight="1" x14ac:dyDescent="0.25">
      <c r="A363" s="73" t="s">
        <v>295</v>
      </c>
      <c r="B363" s="74" t="s">
        <v>614</v>
      </c>
      <c r="C363" s="73" t="s">
        <v>47</v>
      </c>
      <c r="D363" s="73" t="s">
        <v>615</v>
      </c>
      <c r="E363" s="97" t="s">
        <v>304</v>
      </c>
      <c r="F363" s="97"/>
      <c r="G363" s="75" t="s">
        <v>74</v>
      </c>
      <c r="H363" s="76">
        <v>1.72</v>
      </c>
      <c r="I363" s="77">
        <v>743.61</v>
      </c>
      <c r="J363" s="77">
        <v>1279</v>
      </c>
    </row>
    <row r="364" spans="1:10" ht="24" customHeight="1" x14ac:dyDescent="0.25">
      <c r="A364" s="73" t="s">
        <v>295</v>
      </c>
      <c r="B364" s="74" t="s">
        <v>300</v>
      </c>
      <c r="C364" s="73" t="s">
        <v>47</v>
      </c>
      <c r="D364" s="73" t="s">
        <v>301</v>
      </c>
      <c r="E364" s="97" t="s">
        <v>298</v>
      </c>
      <c r="F364" s="97"/>
      <c r="G364" s="75" t="s">
        <v>299</v>
      </c>
      <c r="H364" s="76">
        <v>6</v>
      </c>
      <c r="I364" s="77">
        <v>19.29</v>
      </c>
      <c r="J364" s="77">
        <v>115.74</v>
      </c>
    </row>
    <row r="365" spans="1:10" ht="25.95" customHeight="1" x14ac:dyDescent="0.25">
      <c r="A365" s="73" t="s">
        <v>295</v>
      </c>
      <c r="B365" s="74" t="s">
        <v>142</v>
      </c>
      <c r="C365" s="73" t="s">
        <v>47</v>
      </c>
      <c r="D365" s="73" t="s">
        <v>143</v>
      </c>
      <c r="E365" s="97" t="s">
        <v>453</v>
      </c>
      <c r="F365" s="97"/>
      <c r="G365" s="75" t="s">
        <v>74</v>
      </c>
      <c r="H365" s="76">
        <v>1.72</v>
      </c>
      <c r="I365" s="77">
        <v>76.31</v>
      </c>
      <c r="J365" s="77">
        <v>131.25</v>
      </c>
    </row>
    <row r="366" spans="1:10" ht="52.05" customHeight="1" x14ac:dyDescent="0.25">
      <c r="A366" s="73" t="s">
        <v>295</v>
      </c>
      <c r="B366" s="74" t="s">
        <v>616</v>
      </c>
      <c r="C366" s="73" t="s">
        <v>47</v>
      </c>
      <c r="D366" s="73" t="s">
        <v>617</v>
      </c>
      <c r="E366" s="97" t="s">
        <v>381</v>
      </c>
      <c r="F366" s="97"/>
      <c r="G366" s="75" t="s">
        <v>40</v>
      </c>
      <c r="H366" s="76">
        <v>2.88</v>
      </c>
      <c r="I366" s="77">
        <v>43.38</v>
      </c>
      <c r="J366" s="77">
        <v>124.93</v>
      </c>
    </row>
    <row r="367" spans="1:10" ht="52.05" customHeight="1" x14ac:dyDescent="0.25">
      <c r="A367" s="73" t="s">
        <v>295</v>
      </c>
      <c r="B367" s="74" t="s">
        <v>618</v>
      </c>
      <c r="C367" s="73" t="s">
        <v>47</v>
      </c>
      <c r="D367" s="73" t="s">
        <v>619</v>
      </c>
      <c r="E367" s="97" t="s">
        <v>381</v>
      </c>
      <c r="F367" s="97"/>
      <c r="G367" s="75" t="s">
        <v>40</v>
      </c>
      <c r="H367" s="76">
        <v>2.88</v>
      </c>
      <c r="I367" s="77">
        <v>21.46</v>
      </c>
      <c r="J367" s="77">
        <v>61.8</v>
      </c>
    </row>
    <row r="368" spans="1:10" ht="24" customHeight="1" x14ac:dyDescent="0.25">
      <c r="A368" s="78" t="s">
        <v>305</v>
      </c>
      <c r="B368" s="79" t="s">
        <v>620</v>
      </c>
      <c r="C368" s="78" t="s">
        <v>38</v>
      </c>
      <c r="D368" s="78" t="s">
        <v>621</v>
      </c>
      <c r="E368" s="98" t="s">
        <v>551</v>
      </c>
      <c r="F368" s="98"/>
      <c r="G368" s="80" t="s">
        <v>87</v>
      </c>
      <c r="H368" s="81">
        <v>39.1</v>
      </c>
      <c r="I368" s="82">
        <v>116</v>
      </c>
      <c r="J368" s="82">
        <v>4535.6000000000004</v>
      </c>
    </row>
    <row r="369" spans="1:10" ht="24" customHeight="1" x14ac:dyDescent="0.25">
      <c r="A369" s="78" t="s">
        <v>305</v>
      </c>
      <c r="B369" s="79" t="s">
        <v>622</v>
      </c>
      <c r="C369" s="78" t="s">
        <v>38</v>
      </c>
      <c r="D369" s="78" t="s">
        <v>623</v>
      </c>
      <c r="E369" s="98" t="s">
        <v>551</v>
      </c>
      <c r="F369" s="98"/>
      <c r="G369" s="80" t="s">
        <v>44</v>
      </c>
      <c r="H369" s="81">
        <v>12</v>
      </c>
      <c r="I369" s="82">
        <v>29.32</v>
      </c>
      <c r="J369" s="82">
        <v>351.84</v>
      </c>
    </row>
    <row r="370" spans="1:10" ht="25.95" customHeight="1" x14ac:dyDescent="0.25">
      <c r="A370" s="78" t="s">
        <v>305</v>
      </c>
      <c r="B370" s="79" t="s">
        <v>597</v>
      </c>
      <c r="C370" s="78" t="s">
        <v>47</v>
      </c>
      <c r="D370" s="78" t="s">
        <v>598</v>
      </c>
      <c r="E370" s="98" t="s">
        <v>308</v>
      </c>
      <c r="F370" s="98"/>
      <c r="G370" s="80" t="s">
        <v>580</v>
      </c>
      <c r="H370" s="81">
        <v>0.34</v>
      </c>
      <c r="I370" s="82">
        <v>29.54</v>
      </c>
      <c r="J370" s="82">
        <v>10.039999999999999</v>
      </c>
    </row>
    <row r="371" spans="1:10" ht="25.95" customHeight="1" x14ac:dyDescent="0.25">
      <c r="A371" s="78" t="s">
        <v>305</v>
      </c>
      <c r="B371" s="79" t="s">
        <v>624</v>
      </c>
      <c r="C371" s="78" t="s">
        <v>47</v>
      </c>
      <c r="D371" s="78" t="s">
        <v>625</v>
      </c>
      <c r="E371" s="98" t="s">
        <v>308</v>
      </c>
      <c r="F371" s="98"/>
      <c r="G371" s="80" t="s">
        <v>313</v>
      </c>
      <c r="H371" s="81">
        <v>48.73</v>
      </c>
      <c r="I371" s="82">
        <v>8.66</v>
      </c>
      <c r="J371" s="82">
        <v>422</v>
      </c>
    </row>
    <row r="372" spans="1:10" ht="24" customHeight="1" x14ac:dyDescent="0.25">
      <c r="A372" s="78" t="s">
        <v>305</v>
      </c>
      <c r="B372" s="79" t="s">
        <v>626</v>
      </c>
      <c r="C372" s="78" t="s">
        <v>38</v>
      </c>
      <c r="D372" s="78" t="s">
        <v>627</v>
      </c>
      <c r="E372" s="98" t="s">
        <v>551</v>
      </c>
      <c r="F372" s="98"/>
      <c r="G372" s="80" t="s">
        <v>87</v>
      </c>
      <c r="H372" s="81">
        <v>18</v>
      </c>
      <c r="I372" s="82">
        <v>142.15</v>
      </c>
      <c r="J372" s="82">
        <v>2558.6999999999998</v>
      </c>
    </row>
    <row r="373" spans="1:10" x14ac:dyDescent="0.25">
      <c r="A373" s="83"/>
      <c r="B373" s="83"/>
      <c r="C373" s="83"/>
      <c r="D373" s="83"/>
      <c r="E373" s="83" t="s">
        <v>316</v>
      </c>
      <c r="F373" s="84">
        <v>430.91</v>
      </c>
      <c r="G373" s="83" t="s">
        <v>317</v>
      </c>
      <c r="H373" s="84">
        <v>0</v>
      </c>
      <c r="I373" s="83" t="s">
        <v>318</v>
      </c>
      <c r="J373" s="84">
        <v>430.91</v>
      </c>
    </row>
    <row r="374" spans="1:10" x14ac:dyDescent="0.25">
      <c r="A374" s="83"/>
      <c r="B374" s="83"/>
      <c r="C374" s="83"/>
      <c r="D374" s="83"/>
      <c r="E374" s="83" t="s">
        <v>319</v>
      </c>
      <c r="F374" s="84">
        <v>2194.39</v>
      </c>
      <c r="G374" s="83"/>
      <c r="H374" s="102" t="s">
        <v>320</v>
      </c>
      <c r="I374" s="102"/>
      <c r="J374" s="84">
        <v>11785.29</v>
      </c>
    </row>
    <row r="375" spans="1:10" ht="30" customHeight="1" thickBot="1" x14ac:dyDescent="0.3">
      <c r="A375" s="7"/>
      <c r="B375" s="7"/>
      <c r="C375" s="7"/>
      <c r="D375" s="7"/>
      <c r="E375" s="7"/>
      <c r="F375" s="7"/>
      <c r="G375" s="7" t="s">
        <v>321</v>
      </c>
      <c r="H375" s="85">
        <v>2</v>
      </c>
      <c r="I375" s="7" t="s">
        <v>322</v>
      </c>
      <c r="J375" s="59">
        <v>23570.58</v>
      </c>
    </row>
    <row r="376" spans="1:10" ht="1.05" customHeight="1" thickTop="1" x14ac:dyDescent="0.25">
      <c r="A376" s="86"/>
      <c r="B376" s="86"/>
      <c r="C376" s="86"/>
      <c r="D376" s="86"/>
      <c r="E376" s="86"/>
      <c r="F376" s="86"/>
      <c r="G376" s="86"/>
      <c r="H376" s="86"/>
      <c r="I376" s="86"/>
      <c r="J376" s="86"/>
    </row>
    <row r="377" spans="1:10" ht="24" customHeight="1" x14ac:dyDescent="0.25">
      <c r="A377" s="63" t="s">
        <v>17</v>
      </c>
      <c r="B377" s="63"/>
      <c r="C377" s="63"/>
      <c r="D377" s="63" t="s">
        <v>18</v>
      </c>
      <c r="E377" s="63"/>
      <c r="F377" s="99"/>
      <c r="G377" s="99"/>
      <c r="H377" s="64"/>
      <c r="I377" s="63"/>
      <c r="J377" s="65">
        <v>17726.27</v>
      </c>
    </row>
    <row r="378" spans="1:10" ht="18" customHeight="1" x14ac:dyDescent="0.25">
      <c r="A378" s="3" t="s">
        <v>129</v>
      </c>
      <c r="B378" s="4" t="s">
        <v>28</v>
      </c>
      <c r="C378" s="3" t="s">
        <v>29</v>
      </c>
      <c r="D378" s="3" t="s">
        <v>8</v>
      </c>
      <c r="E378" s="100" t="s">
        <v>292</v>
      </c>
      <c r="F378" s="100"/>
      <c r="G378" s="5" t="s">
        <v>30</v>
      </c>
      <c r="H378" s="4" t="s">
        <v>31</v>
      </c>
      <c r="I378" s="4" t="s">
        <v>32</v>
      </c>
      <c r="J378" s="4" t="s">
        <v>9</v>
      </c>
    </row>
    <row r="379" spans="1:10" ht="25.95" customHeight="1" x14ac:dyDescent="0.25">
      <c r="A379" s="67" t="s">
        <v>293</v>
      </c>
      <c r="B379" s="68" t="s">
        <v>130</v>
      </c>
      <c r="C379" s="67" t="s">
        <v>47</v>
      </c>
      <c r="D379" s="67" t="s">
        <v>131</v>
      </c>
      <c r="E379" s="101" t="s">
        <v>521</v>
      </c>
      <c r="F379" s="101"/>
      <c r="G379" s="69" t="s">
        <v>44</v>
      </c>
      <c r="H379" s="72">
        <v>1</v>
      </c>
      <c r="I379" s="70">
        <v>413.6</v>
      </c>
      <c r="J379" s="70">
        <v>413.6</v>
      </c>
    </row>
    <row r="380" spans="1:10" ht="24" customHeight="1" x14ac:dyDescent="0.25">
      <c r="A380" s="73" t="s">
        <v>295</v>
      </c>
      <c r="B380" s="74" t="s">
        <v>300</v>
      </c>
      <c r="C380" s="73" t="s">
        <v>47</v>
      </c>
      <c r="D380" s="73" t="s">
        <v>301</v>
      </c>
      <c r="E380" s="97" t="s">
        <v>298</v>
      </c>
      <c r="F380" s="97"/>
      <c r="G380" s="75" t="s">
        <v>299</v>
      </c>
      <c r="H380" s="76">
        <v>4.3620000000000001</v>
      </c>
      <c r="I380" s="77">
        <v>19.29</v>
      </c>
      <c r="J380" s="77">
        <v>84.14</v>
      </c>
    </row>
    <row r="381" spans="1:10" ht="24" customHeight="1" x14ac:dyDescent="0.25">
      <c r="A381" s="73" t="s">
        <v>295</v>
      </c>
      <c r="B381" s="74" t="s">
        <v>628</v>
      </c>
      <c r="C381" s="73" t="s">
        <v>47</v>
      </c>
      <c r="D381" s="73" t="s">
        <v>629</v>
      </c>
      <c r="E381" s="97" t="s">
        <v>298</v>
      </c>
      <c r="F381" s="97"/>
      <c r="G381" s="75" t="s">
        <v>299</v>
      </c>
      <c r="H381" s="76">
        <v>1.0905</v>
      </c>
      <c r="I381" s="77">
        <v>20.11</v>
      </c>
      <c r="J381" s="77">
        <v>21.92</v>
      </c>
    </row>
    <row r="382" spans="1:10" ht="64.95" customHeight="1" x14ac:dyDescent="0.25">
      <c r="A382" s="73" t="s">
        <v>295</v>
      </c>
      <c r="B382" s="74" t="s">
        <v>630</v>
      </c>
      <c r="C382" s="73" t="s">
        <v>47</v>
      </c>
      <c r="D382" s="73" t="s">
        <v>631</v>
      </c>
      <c r="E382" s="97" t="s">
        <v>514</v>
      </c>
      <c r="F382" s="97"/>
      <c r="G382" s="75" t="s">
        <v>518</v>
      </c>
      <c r="H382" s="76">
        <v>0.2999</v>
      </c>
      <c r="I382" s="77">
        <v>245.61</v>
      </c>
      <c r="J382" s="77">
        <v>73.650000000000006</v>
      </c>
    </row>
    <row r="383" spans="1:10" ht="64.95" customHeight="1" x14ac:dyDescent="0.25">
      <c r="A383" s="73" t="s">
        <v>295</v>
      </c>
      <c r="B383" s="74" t="s">
        <v>632</v>
      </c>
      <c r="C383" s="73" t="s">
        <v>47</v>
      </c>
      <c r="D383" s="73" t="s">
        <v>633</v>
      </c>
      <c r="E383" s="97" t="s">
        <v>514</v>
      </c>
      <c r="F383" s="97"/>
      <c r="G383" s="75" t="s">
        <v>515</v>
      </c>
      <c r="H383" s="76">
        <v>1.2252000000000001</v>
      </c>
      <c r="I383" s="77">
        <v>67.77</v>
      </c>
      <c r="J383" s="77">
        <v>83.03</v>
      </c>
    </row>
    <row r="384" spans="1:10" ht="24" customHeight="1" x14ac:dyDescent="0.25">
      <c r="A384" s="78" t="s">
        <v>305</v>
      </c>
      <c r="B384" s="79" t="s">
        <v>634</v>
      </c>
      <c r="C384" s="78" t="s">
        <v>47</v>
      </c>
      <c r="D384" s="78" t="s">
        <v>635</v>
      </c>
      <c r="E384" s="98" t="s">
        <v>308</v>
      </c>
      <c r="F384" s="98"/>
      <c r="G384" s="80" t="s">
        <v>44</v>
      </c>
      <c r="H384" s="81">
        <v>1</v>
      </c>
      <c r="I384" s="82">
        <v>150.86000000000001</v>
      </c>
      <c r="J384" s="82">
        <v>150.86000000000001</v>
      </c>
    </row>
    <row r="385" spans="1:10" x14ac:dyDescent="0.25">
      <c r="A385" s="83"/>
      <c r="B385" s="83"/>
      <c r="C385" s="83"/>
      <c r="D385" s="83"/>
      <c r="E385" s="83" t="s">
        <v>316</v>
      </c>
      <c r="F385" s="84">
        <v>124.14</v>
      </c>
      <c r="G385" s="83" t="s">
        <v>317</v>
      </c>
      <c r="H385" s="84">
        <v>0</v>
      </c>
      <c r="I385" s="83" t="s">
        <v>318</v>
      </c>
      <c r="J385" s="84">
        <v>124.14</v>
      </c>
    </row>
    <row r="386" spans="1:10" x14ac:dyDescent="0.25">
      <c r="A386" s="83"/>
      <c r="B386" s="83"/>
      <c r="C386" s="83"/>
      <c r="D386" s="83"/>
      <c r="E386" s="83" t="s">
        <v>319</v>
      </c>
      <c r="F386" s="84">
        <v>94.63</v>
      </c>
      <c r="G386" s="83"/>
      <c r="H386" s="102" t="s">
        <v>320</v>
      </c>
      <c r="I386" s="102"/>
      <c r="J386" s="84">
        <v>508.23</v>
      </c>
    </row>
    <row r="387" spans="1:10" ht="30" customHeight="1" thickBot="1" x14ac:dyDescent="0.3">
      <c r="A387" s="7"/>
      <c r="B387" s="7"/>
      <c r="C387" s="7"/>
      <c r="D387" s="7"/>
      <c r="E387" s="7"/>
      <c r="F387" s="7"/>
      <c r="G387" s="7" t="s">
        <v>321</v>
      </c>
      <c r="H387" s="85">
        <v>9</v>
      </c>
      <c r="I387" s="7" t="s">
        <v>322</v>
      </c>
      <c r="J387" s="59">
        <v>4574.07</v>
      </c>
    </row>
    <row r="388" spans="1:10" ht="1.05" customHeight="1" thickTop="1" x14ac:dyDescent="0.25">
      <c r="A388" s="86"/>
      <c r="B388" s="86"/>
      <c r="C388" s="86"/>
      <c r="D388" s="86"/>
      <c r="E388" s="86"/>
      <c r="F388" s="86"/>
      <c r="G388" s="86"/>
      <c r="H388" s="86"/>
      <c r="I388" s="86"/>
      <c r="J388" s="86"/>
    </row>
    <row r="389" spans="1:10" ht="18" customHeight="1" x14ac:dyDescent="0.25">
      <c r="A389" s="3" t="s">
        <v>132</v>
      </c>
      <c r="B389" s="4" t="s">
        <v>28</v>
      </c>
      <c r="C389" s="3" t="s">
        <v>29</v>
      </c>
      <c r="D389" s="3" t="s">
        <v>8</v>
      </c>
      <c r="E389" s="100" t="s">
        <v>292</v>
      </c>
      <c r="F389" s="100"/>
      <c r="G389" s="5" t="s">
        <v>30</v>
      </c>
      <c r="H389" s="4" t="s">
        <v>31</v>
      </c>
      <c r="I389" s="4" t="s">
        <v>32</v>
      </c>
      <c r="J389" s="4" t="s">
        <v>9</v>
      </c>
    </row>
    <row r="390" spans="1:10" ht="24" customHeight="1" x14ac:dyDescent="0.25">
      <c r="A390" s="67" t="s">
        <v>293</v>
      </c>
      <c r="B390" s="68" t="s">
        <v>133</v>
      </c>
      <c r="C390" s="67" t="s">
        <v>47</v>
      </c>
      <c r="D390" s="67" t="s">
        <v>134</v>
      </c>
      <c r="E390" s="101" t="s">
        <v>521</v>
      </c>
      <c r="F390" s="101"/>
      <c r="G390" s="69" t="s">
        <v>44</v>
      </c>
      <c r="H390" s="72">
        <v>1</v>
      </c>
      <c r="I390" s="70">
        <v>64.819999999999993</v>
      </c>
      <c r="J390" s="70">
        <v>64.819999999999993</v>
      </c>
    </row>
    <row r="391" spans="1:10" ht="24" customHeight="1" x14ac:dyDescent="0.25">
      <c r="A391" s="73" t="s">
        <v>295</v>
      </c>
      <c r="B391" s="74" t="s">
        <v>300</v>
      </c>
      <c r="C391" s="73" t="s">
        <v>47</v>
      </c>
      <c r="D391" s="73" t="s">
        <v>301</v>
      </c>
      <c r="E391" s="97" t="s">
        <v>298</v>
      </c>
      <c r="F391" s="97"/>
      <c r="G391" s="75" t="s">
        <v>299</v>
      </c>
      <c r="H391" s="76">
        <v>0.1018</v>
      </c>
      <c r="I391" s="77">
        <v>19.29</v>
      </c>
      <c r="J391" s="77">
        <v>1.96</v>
      </c>
    </row>
    <row r="392" spans="1:10" ht="24" customHeight="1" x14ac:dyDescent="0.25">
      <c r="A392" s="73" t="s">
        <v>295</v>
      </c>
      <c r="B392" s="74" t="s">
        <v>628</v>
      </c>
      <c r="C392" s="73" t="s">
        <v>47</v>
      </c>
      <c r="D392" s="73" t="s">
        <v>629</v>
      </c>
      <c r="E392" s="97" t="s">
        <v>298</v>
      </c>
      <c r="F392" s="97"/>
      <c r="G392" s="75" t="s">
        <v>299</v>
      </c>
      <c r="H392" s="76">
        <v>2.5499999999999998E-2</v>
      </c>
      <c r="I392" s="77">
        <v>20.11</v>
      </c>
      <c r="J392" s="77">
        <v>0.51</v>
      </c>
    </row>
    <row r="393" spans="1:10" ht="25.95" customHeight="1" x14ac:dyDescent="0.25">
      <c r="A393" s="78" t="s">
        <v>305</v>
      </c>
      <c r="B393" s="79" t="s">
        <v>636</v>
      </c>
      <c r="C393" s="78" t="s">
        <v>47</v>
      </c>
      <c r="D393" s="78" t="s">
        <v>637</v>
      </c>
      <c r="E393" s="98" t="s">
        <v>308</v>
      </c>
      <c r="F393" s="98"/>
      <c r="G393" s="80" t="s">
        <v>44</v>
      </c>
      <c r="H393" s="81">
        <v>1</v>
      </c>
      <c r="I393" s="82">
        <v>62.35</v>
      </c>
      <c r="J393" s="82">
        <v>62.35</v>
      </c>
    </row>
    <row r="394" spans="1:10" x14ac:dyDescent="0.25">
      <c r="A394" s="83"/>
      <c r="B394" s="83"/>
      <c r="C394" s="83"/>
      <c r="D394" s="83"/>
      <c r="E394" s="83" t="s">
        <v>316</v>
      </c>
      <c r="F394" s="84">
        <v>1.83</v>
      </c>
      <c r="G394" s="83" t="s">
        <v>317</v>
      </c>
      <c r="H394" s="84">
        <v>0</v>
      </c>
      <c r="I394" s="83" t="s">
        <v>318</v>
      </c>
      <c r="J394" s="84">
        <v>1.83</v>
      </c>
    </row>
    <row r="395" spans="1:10" x14ac:dyDescent="0.25">
      <c r="A395" s="83"/>
      <c r="B395" s="83"/>
      <c r="C395" s="83"/>
      <c r="D395" s="83"/>
      <c r="E395" s="83" t="s">
        <v>319</v>
      </c>
      <c r="F395" s="84">
        <v>14.83</v>
      </c>
      <c r="G395" s="83"/>
      <c r="H395" s="102" t="s">
        <v>320</v>
      </c>
      <c r="I395" s="102"/>
      <c r="J395" s="84">
        <v>79.650000000000006</v>
      </c>
    </row>
    <row r="396" spans="1:10" ht="30" customHeight="1" thickBot="1" x14ac:dyDescent="0.3">
      <c r="A396" s="7"/>
      <c r="B396" s="7"/>
      <c r="C396" s="7"/>
      <c r="D396" s="7"/>
      <c r="E396" s="7"/>
      <c r="F396" s="7"/>
      <c r="G396" s="7" t="s">
        <v>321</v>
      </c>
      <c r="H396" s="85">
        <v>14</v>
      </c>
      <c r="I396" s="7" t="s">
        <v>322</v>
      </c>
      <c r="J396" s="59">
        <v>1115.0999999999999</v>
      </c>
    </row>
    <row r="397" spans="1:10" ht="1.05" customHeight="1" thickTop="1" x14ac:dyDescent="0.25">
      <c r="A397" s="86"/>
      <c r="B397" s="86"/>
      <c r="C397" s="86"/>
      <c r="D397" s="86"/>
      <c r="E397" s="86"/>
      <c r="F397" s="86"/>
      <c r="G397" s="86"/>
      <c r="H397" s="86"/>
      <c r="I397" s="86"/>
      <c r="J397" s="86"/>
    </row>
    <row r="398" spans="1:10" ht="18" customHeight="1" x14ac:dyDescent="0.25">
      <c r="A398" s="3" t="s">
        <v>135</v>
      </c>
      <c r="B398" s="4" t="s">
        <v>28</v>
      </c>
      <c r="C398" s="3" t="s">
        <v>29</v>
      </c>
      <c r="D398" s="3" t="s">
        <v>8</v>
      </c>
      <c r="E398" s="100" t="s">
        <v>292</v>
      </c>
      <c r="F398" s="100"/>
      <c r="G398" s="5" t="s">
        <v>30</v>
      </c>
      <c r="H398" s="4" t="s">
        <v>31</v>
      </c>
      <c r="I398" s="4" t="s">
        <v>32</v>
      </c>
      <c r="J398" s="4" t="s">
        <v>9</v>
      </c>
    </row>
    <row r="399" spans="1:10" ht="24" customHeight="1" x14ac:dyDescent="0.25">
      <c r="A399" s="67" t="s">
        <v>293</v>
      </c>
      <c r="B399" s="68" t="s">
        <v>136</v>
      </c>
      <c r="C399" s="67" t="s">
        <v>47</v>
      </c>
      <c r="D399" s="67" t="s">
        <v>137</v>
      </c>
      <c r="E399" s="101" t="s">
        <v>521</v>
      </c>
      <c r="F399" s="101"/>
      <c r="G399" s="69" t="s">
        <v>40</v>
      </c>
      <c r="H399" s="72">
        <v>1</v>
      </c>
      <c r="I399" s="70">
        <v>92.63</v>
      </c>
      <c r="J399" s="70">
        <v>92.63</v>
      </c>
    </row>
    <row r="400" spans="1:10" ht="24" customHeight="1" x14ac:dyDescent="0.25">
      <c r="A400" s="73" t="s">
        <v>295</v>
      </c>
      <c r="B400" s="74" t="s">
        <v>300</v>
      </c>
      <c r="C400" s="73" t="s">
        <v>47</v>
      </c>
      <c r="D400" s="73" t="s">
        <v>301</v>
      </c>
      <c r="E400" s="97" t="s">
        <v>298</v>
      </c>
      <c r="F400" s="97"/>
      <c r="G400" s="75" t="s">
        <v>299</v>
      </c>
      <c r="H400" s="76">
        <v>0.21099999999999999</v>
      </c>
      <c r="I400" s="77">
        <v>19.29</v>
      </c>
      <c r="J400" s="77">
        <v>4.07</v>
      </c>
    </row>
    <row r="401" spans="1:10" ht="24" customHeight="1" x14ac:dyDescent="0.25">
      <c r="A401" s="73" t="s">
        <v>295</v>
      </c>
      <c r="B401" s="74" t="s">
        <v>628</v>
      </c>
      <c r="C401" s="73" t="s">
        <v>47</v>
      </c>
      <c r="D401" s="73" t="s">
        <v>629</v>
      </c>
      <c r="E401" s="97" t="s">
        <v>298</v>
      </c>
      <c r="F401" s="97"/>
      <c r="G401" s="75" t="s">
        <v>299</v>
      </c>
      <c r="H401" s="76">
        <v>5.28E-2</v>
      </c>
      <c r="I401" s="77">
        <v>20.11</v>
      </c>
      <c r="J401" s="77">
        <v>1.06</v>
      </c>
    </row>
    <row r="402" spans="1:10" ht="39" customHeight="1" x14ac:dyDescent="0.25">
      <c r="A402" s="78" t="s">
        <v>305</v>
      </c>
      <c r="B402" s="79" t="s">
        <v>638</v>
      </c>
      <c r="C402" s="78" t="s">
        <v>47</v>
      </c>
      <c r="D402" s="78" t="s">
        <v>639</v>
      </c>
      <c r="E402" s="98" t="s">
        <v>308</v>
      </c>
      <c r="F402" s="98"/>
      <c r="G402" s="80" t="s">
        <v>44</v>
      </c>
      <c r="H402" s="81">
        <v>25</v>
      </c>
      <c r="I402" s="82">
        <v>3.5</v>
      </c>
      <c r="J402" s="82">
        <v>87.5</v>
      </c>
    </row>
    <row r="403" spans="1:10" x14ac:dyDescent="0.25">
      <c r="A403" s="83"/>
      <c r="B403" s="83"/>
      <c r="C403" s="83"/>
      <c r="D403" s="83"/>
      <c r="E403" s="83" t="s">
        <v>316</v>
      </c>
      <c r="F403" s="84">
        <v>3.79</v>
      </c>
      <c r="G403" s="83" t="s">
        <v>317</v>
      </c>
      <c r="H403" s="84">
        <v>0</v>
      </c>
      <c r="I403" s="83" t="s">
        <v>318</v>
      </c>
      <c r="J403" s="84">
        <v>3.79</v>
      </c>
    </row>
    <row r="404" spans="1:10" x14ac:dyDescent="0.25">
      <c r="A404" s="83"/>
      <c r="B404" s="83"/>
      <c r="C404" s="83"/>
      <c r="D404" s="83"/>
      <c r="E404" s="83" t="s">
        <v>319</v>
      </c>
      <c r="F404" s="84">
        <v>21.19</v>
      </c>
      <c r="G404" s="83"/>
      <c r="H404" s="102" t="s">
        <v>320</v>
      </c>
      <c r="I404" s="102"/>
      <c r="J404" s="84">
        <v>113.82</v>
      </c>
    </row>
    <row r="405" spans="1:10" ht="30" customHeight="1" thickBot="1" x14ac:dyDescent="0.3">
      <c r="A405" s="7"/>
      <c r="B405" s="7"/>
      <c r="C405" s="7"/>
      <c r="D405" s="7"/>
      <c r="E405" s="7"/>
      <c r="F405" s="7"/>
      <c r="G405" s="7" t="s">
        <v>321</v>
      </c>
      <c r="H405" s="85">
        <v>94.4</v>
      </c>
      <c r="I405" s="7" t="s">
        <v>322</v>
      </c>
      <c r="J405" s="59">
        <v>10744.6</v>
      </c>
    </row>
    <row r="406" spans="1:10" ht="1.05" customHeight="1" thickTop="1" x14ac:dyDescent="0.25">
      <c r="A406" s="86"/>
      <c r="B406" s="86"/>
      <c r="C406" s="86"/>
      <c r="D406" s="86"/>
      <c r="E406" s="86"/>
      <c r="F406" s="86"/>
      <c r="G406" s="86"/>
      <c r="H406" s="86"/>
      <c r="I406" s="86"/>
      <c r="J406" s="86"/>
    </row>
    <row r="407" spans="1:10" ht="18" customHeight="1" x14ac:dyDescent="0.25">
      <c r="A407" s="3" t="s">
        <v>138</v>
      </c>
      <c r="B407" s="4" t="s">
        <v>28</v>
      </c>
      <c r="C407" s="3" t="s">
        <v>29</v>
      </c>
      <c r="D407" s="3" t="s">
        <v>8</v>
      </c>
      <c r="E407" s="100" t="s">
        <v>292</v>
      </c>
      <c r="F407" s="100"/>
      <c r="G407" s="5" t="s">
        <v>30</v>
      </c>
      <c r="H407" s="4" t="s">
        <v>31</v>
      </c>
      <c r="I407" s="4" t="s">
        <v>32</v>
      </c>
      <c r="J407" s="4" t="s">
        <v>9</v>
      </c>
    </row>
    <row r="408" spans="1:10" ht="25.95" customHeight="1" x14ac:dyDescent="0.25">
      <c r="A408" s="67" t="s">
        <v>293</v>
      </c>
      <c r="B408" s="68" t="s">
        <v>139</v>
      </c>
      <c r="C408" s="67" t="s">
        <v>38</v>
      </c>
      <c r="D408" s="67" t="s">
        <v>140</v>
      </c>
      <c r="E408" s="101" t="s">
        <v>521</v>
      </c>
      <c r="F408" s="101"/>
      <c r="G408" s="69" t="s">
        <v>44</v>
      </c>
      <c r="H408" s="72">
        <v>1</v>
      </c>
      <c r="I408" s="70">
        <v>105.19</v>
      </c>
      <c r="J408" s="70">
        <v>105.19</v>
      </c>
    </row>
    <row r="409" spans="1:10" ht="64.95" customHeight="1" x14ac:dyDescent="0.25">
      <c r="A409" s="73" t="s">
        <v>295</v>
      </c>
      <c r="B409" s="74" t="s">
        <v>640</v>
      </c>
      <c r="C409" s="73" t="s">
        <v>47</v>
      </c>
      <c r="D409" s="73" t="s">
        <v>641</v>
      </c>
      <c r="E409" s="97" t="s">
        <v>514</v>
      </c>
      <c r="F409" s="97"/>
      <c r="G409" s="75" t="s">
        <v>518</v>
      </c>
      <c r="H409" s="76">
        <v>0.1333</v>
      </c>
      <c r="I409" s="77">
        <v>137.47</v>
      </c>
      <c r="J409" s="77">
        <v>18.32</v>
      </c>
    </row>
    <row r="410" spans="1:10" ht="64.95" customHeight="1" x14ac:dyDescent="0.25">
      <c r="A410" s="73" t="s">
        <v>295</v>
      </c>
      <c r="B410" s="74" t="s">
        <v>642</v>
      </c>
      <c r="C410" s="73" t="s">
        <v>47</v>
      </c>
      <c r="D410" s="73" t="s">
        <v>643</v>
      </c>
      <c r="E410" s="97" t="s">
        <v>514</v>
      </c>
      <c r="F410" s="97"/>
      <c r="G410" s="75" t="s">
        <v>515</v>
      </c>
      <c r="H410" s="76">
        <v>0.54459999999999997</v>
      </c>
      <c r="I410" s="77">
        <v>53.78</v>
      </c>
      <c r="J410" s="77">
        <v>29.28</v>
      </c>
    </row>
    <row r="411" spans="1:10" ht="24" customHeight="1" x14ac:dyDescent="0.25">
      <c r="A411" s="73" t="s">
        <v>295</v>
      </c>
      <c r="B411" s="74" t="s">
        <v>300</v>
      </c>
      <c r="C411" s="73" t="s">
        <v>47</v>
      </c>
      <c r="D411" s="73" t="s">
        <v>301</v>
      </c>
      <c r="E411" s="97" t="s">
        <v>298</v>
      </c>
      <c r="F411" s="97"/>
      <c r="G411" s="75" t="s">
        <v>299</v>
      </c>
      <c r="H411" s="76">
        <v>1.718</v>
      </c>
      <c r="I411" s="77">
        <v>19.29</v>
      </c>
      <c r="J411" s="77">
        <v>33.14</v>
      </c>
    </row>
    <row r="412" spans="1:10" ht="24" customHeight="1" x14ac:dyDescent="0.25">
      <c r="A412" s="73" t="s">
        <v>295</v>
      </c>
      <c r="B412" s="74" t="s">
        <v>628</v>
      </c>
      <c r="C412" s="73" t="s">
        <v>47</v>
      </c>
      <c r="D412" s="73" t="s">
        <v>629</v>
      </c>
      <c r="E412" s="97" t="s">
        <v>298</v>
      </c>
      <c r="F412" s="97"/>
      <c r="G412" s="75" t="s">
        <v>299</v>
      </c>
      <c r="H412" s="76">
        <v>0.93799999999999994</v>
      </c>
      <c r="I412" s="77">
        <v>20.11</v>
      </c>
      <c r="J412" s="77">
        <v>18.86</v>
      </c>
    </row>
    <row r="413" spans="1:10" ht="24" customHeight="1" x14ac:dyDescent="0.25">
      <c r="A413" s="73" t="s">
        <v>295</v>
      </c>
      <c r="B413" s="74" t="s">
        <v>644</v>
      </c>
      <c r="C413" s="73" t="s">
        <v>47</v>
      </c>
      <c r="D413" s="73" t="s">
        <v>645</v>
      </c>
      <c r="E413" s="97" t="s">
        <v>521</v>
      </c>
      <c r="F413" s="97"/>
      <c r="G413" s="75" t="s">
        <v>40</v>
      </c>
      <c r="H413" s="76">
        <v>1.2</v>
      </c>
      <c r="I413" s="77">
        <v>4.66</v>
      </c>
      <c r="J413" s="77">
        <v>5.59</v>
      </c>
    </row>
    <row r="414" spans="1:10" x14ac:dyDescent="0.25">
      <c r="A414" s="83"/>
      <c r="B414" s="83"/>
      <c r="C414" s="83"/>
      <c r="D414" s="83"/>
      <c r="E414" s="83" t="s">
        <v>316</v>
      </c>
      <c r="F414" s="84">
        <v>52.72</v>
      </c>
      <c r="G414" s="83" t="s">
        <v>317</v>
      </c>
      <c r="H414" s="84">
        <v>0</v>
      </c>
      <c r="I414" s="83" t="s">
        <v>318</v>
      </c>
      <c r="J414" s="84">
        <v>52.72</v>
      </c>
    </row>
    <row r="415" spans="1:10" x14ac:dyDescent="0.25">
      <c r="A415" s="83"/>
      <c r="B415" s="83"/>
      <c r="C415" s="83"/>
      <c r="D415" s="83"/>
      <c r="E415" s="83" t="s">
        <v>319</v>
      </c>
      <c r="F415" s="84">
        <v>24.06</v>
      </c>
      <c r="G415" s="83"/>
      <c r="H415" s="102" t="s">
        <v>320</v>
      </c>
      <c r="I415" s="102"/>
      <c r="J415" s="84">
        <v>129.25</v>
      </c>
    </row>
    <row r="416" spans="1:10" ht="30" customHeight="1" thickBot="1" x14ac:dyDescent="0.3">
      <c r="A416" s="7"/>
      <c r="B416" s="7"/>
      <c r="C416" s="7"/>
      <c r="D416" s="7"/>
      <c r="E416" s="7"/>
      <c r="F416" s="7"/>
      <c r="G416" s="7" t="s">
        <v>321</v>
      </c>
      <c r="H416" s="85">
        <v>10</v>
      </c>
      <c r="I416" s="7" t="s">
        <v>322</v>
      </c>
      <c r="J416" s="59">
        <v>1292.5</v>
      </c>
    </row>
    <row r="417" spans="1:10" ht="1.05" customHeight="1" thickTop="1" x14ac:dyDescent="0.25">
      <c r="A417" s="86"/>
      <c r="B417" s="86"/>
      <c r="C417" s="86"/>
      <c r="D417" s="86"/>
      <c r="E417" s="86"/>
      <c r="F417" s="86"/>
      <c r="G417" s="86"/>
      <c r="H417" s="86"/>
      <c r="I417" s="86"/>
      <c r="J417" s="86"/>
    </row>
    <row r="418" spans="1:10" ht="24" customHeight="1" x14ac:dyDescent="0.25">
      <c r="A418" s="63" t="s">
        <v>19</v>
      </c>
      <c r="B418" s="63"/>
      <c r="C418" s="63"/>
      <c r="D418" s="63" t="s">
        <v>20</v>
      </c>
      <c r="E418" s="63"/>
      <c r="F418" s="99"/>
      <c r="G418" s="99"/>
      <c r="H418" s="64"/>
      <c r="I418" s="63"/>
      <c r="J418" s="65">
        <v>23837.62</v>
      </c>
    </row>
    <row r="419" spans="1:10" ht="18" customHeight="1" x14ac:dyDescent="0.25">
      <c r="A419" s="3" t="s">
        <v>141</v>
      </c>
      <c r="B419" s="4" t="s">
        <v>28</v>
      </c>
      <c r="C419" s="3" t="s">
        <v>29</v>
      </c>
      <c r="D419" s="3" t="s">
        <v>8</v>
      </c>
      <c r="E419" s="100" t="s">
        <v>292</v>
      </c>
      <c r="F419" s="100"/>
      <c r="G419" s="5" t="s">
        <v>30</v>
      </c>
      <c r="H419" s="4" t="s">
        <v>31</v>
      </c>
      <c r="I419" s="4" t="s">
        <v>32</v>
      </c>
      <c r="J419" s="4" t="s">
        <v>9</v>
      </c>
    </row>
    <row r="420" spans="1:10" ht="25.95" customHeight="1" x14ac:dyDescent="0.25">
      <c r="A420" s="67" t="s">
        <v>293</v>
      </c>
      <c r="B420" s="68" t="s">
        <v>142</v>
      </c>
      <c r="C420" s="67" t="s">
        <v>47</v>
      </c>
      <c r="D420" s="67" t="s">
        <v>143</v>
      </c>
      <c r="E420" s="101" t="s">
        <v>453</v>
      </c>
      <c r="F420" s="101"/>
      <c r="G420" s="69" t="s">
        <v>74</v>
      </c>
      <c r="H420" s="72">
        <v>1</v>
      </c>
      <c r="I420" s="70">
        <v>76.31</v>
      </c>
      <c r="J420" s="70">
        <v>76.31</v>
      </c>
    </row>
    <row r="421" spans="1:10" ht="24" customHeight="1" x14ac:dyDescent="0.25">
      <c r="A421" s="73" t="s">
        <v>295</v>
      </c>
      <c r="B421" s="74" t="s">
        <v>300</v>
      </c>
      <c r="C421" s="73" t="s">
        <v>47</v>
      </c>
      <c r="D421" s="73" t="s">
        <v>301</v>
      </c>
      <c r="E421" s="97" t="s">
        <v>298</v>
      </c>
      <c r="F421" s="97"/>
      <c r="G421" s="75" t="s">
        <v>299</v>
      </c>
      <c r="H421" s="76">
        <v>3.956</v>
      </c>
      <c r="I421" s="77">
        <v>19.29</v>
      </c>
      <c r="J421" s="77">
        <v>76.31</v>
      </c>
    </row>
    <row r="422" spans="1:10" x14ac:dyDescent="0.25">
      <c r="A422" s="83"/>
      <c r="B422" s="83"/>
      <c r="C422" s="83"/>
      <c r="D422" s="83"/>
      <c r="E422" s="83" t="s">
        <v>316</v>
      </c>
      <c r="F422" s="84">
        <v>56.49</v>
      </c>
      <c r="G422" s="83" t="s">
        <v>317</v>
      </c>
      <c r="H422" s="84">
        <v>0</v>
      </c>
      <c r="I422" s="83" t="s">
        <v>318</v>
      </c>
      <c r="J422" s="84">
        <v>56.49</v>
      </c>
    </row>
    <row r="423" spans="1:10" x14ac:dyDescent="0.25">
      <c r="A423" s="83"/>
      <c r="B423" s="83"/>
      <c r="C423" s="83"/>
      <c r="D423" s="83"/>
      <c r="E423" s="83" t="s">
        <v>319</v>
      </c>
      <c r="F423" s="84">
        <v>17.45</v>
      </c>
      <c r="G423" s="83"/>
      <c r="H423" s="102" t="s">
        <v>320</v>
      </c>
      <c r="I423" s="102"/>
      <c r="J423" s="84">
        <v>93.76</v>
      </c>
    </row>
    <row r="424" spans="1:10" ht="30" customHeight="1" thickBot="1" x14ac:dyDescent="0.3">
      <c r="A424" s="7"/>
      <c r="B424" s="7"/>
      <c r="C424" s="7"/>
      <c r="D424" s="7"/>
      <c r="E424" s="7"/>
      <c r="F424" s="7"/>
      <c r="G424" s="7" t="s">
        <v>321</v>
      </c>
      <c r="H424" s="85">
        <v>0.5</v>
      </c>
      <c r="I424" s="7" t="s">
        <v>322</v>
      </c>
      <c r="J424" s="59">
        <v>46.88</v>
      </c>
    </row>
    <row r="425" spans="1:10" ht="1.05" customHeight="1" thickTop="1" x14ac:dyDescent="0.25">
      <c r="A425" s="86"/>
      <c r="B425" s="86"/>
      <c r="C425" s="86"/>
      <c r="D425" s="86"/>
      <c r="E425" s="86"/>
      <c r="F425" s="86"/>
      <c r="G425" s="86"/>
      <c r="H425" s="86"/>
      <c r="I425" s="86"/>
      <c r="J425" s="86"/>
    </row>
    <row r="426" spans="1:10" ht="18" customHeight="1" x14ac:dyDescent="0.25">
      <c r="A426" s="3" t="s">
        <v>144</v>
      </c>
      <c r="B426" s="4" t="s">
        <v>28</v>
      </c>
      <c r="C426" s="3" t="s">
        <v>29</v>
      </c>
      <c r="D426" s="3" t="s">
        <v>8</v>
      </c>
      <c r="E426" s="100" t="s">
        <v>292</v>
      </c>
      <c r="F426" s="100"/>
      <c r="G426" s="5" t="s">
        <v>30</v>
      </c>
      <c r="H426" s="4" t="s">
        <v>31</v>
      </c>
      <c r="I426" s="4" t="s">
        <v>32</v>
      </c>
      <c r="J426" s="4" t="s">
        <v>9</v>
      </c>
    </row>
    <row r="427" spans="1:10" ht="39" customHeight="1" x14ac:dyDescent="0.25">
      <c r="A427" s="67" t="s">
        <v>293</v>
      </c>
      <c r="B427" s="68" t="s">
        <v>145</v>
      </c>
      <c r="C427" s="67" t="s">
        <v>47</v>
      </c>
      <c r="D427" s="67" t="s">
        <v>146</v>
      </c>
      <c r="E427" s="101" t="s">
        <v>304</v>
      </c>
      <c r="F427" s="101"/>
      <c r="G427" s="69" t="s">
        <v>74</v>
      </c>
      <c r="H427" s="72">
        <v>1</v>
      </c>
      <c r="I427" s="70">
        <v>526.72</v>
      </c>
      <c r="J427" s="70">
        <v>526.72</v>
      </c>
    </row>
    <row r="428" spans="1:10" ht="24" customHeight="1" x14ac:dyDescent="0.25">
      <c r="A428" s="73" t="s">
        <v>295</v>
      </c>
      <c r="B428" s="74" t="s">
        <v>300</v>
      </c>
      <c r="C428" s="73" t="s">
        <v>47</v>
      </c>
      <c r="D428" s="73" t="s">
        <v>301</v>
      </c>
      <c r="E428" s="97" t="s">
        <v>298</v>
      </c>
      <c r="F428" s="97"/>
      <c r="G428" s="75" t="s">
        <v>299</v>
      </c>
      <c r="H428" s="76">
        <v>2.0266999999999999</v>
      </c>
      <c r="I428" s="77">
        <v>19.29</v>
      </c>
      <c r="J428" s="77">
        <v>39.090000000000003</v>
      </c>
    </row>
    <row r="429" spans="1:10" ht="25.95" customHeight="1" x14ac:dyDescent="0.25">
      <c r="A429" s="73" t="s">
        <v>295</v>
      </c>
      <c r="B429" s="74" t="s">
        <v>646</v>
      </c>
      <c r="C429" s="73" t="s">
        <v>47</v>
      </c>
      <c r="D429" s="73" t="s">
        <v>647</v>
      </c>
      <c r="E429" s="97" t="s">
        <v>298</v>
      </c>
      <c r="F429" s="97"/>
      <c r="G429" s="75" t="s">
        <v>299</v>
      </c>
      <c r="H429" s="76">
        <v>1.2767999999999999</v>
      </c>
      <c r="I429" s="77">
        <v>18.62</v>
      </c>
      <c r="J429" s="77">
        <v>23.77</v>
      </c>
    </row>
    <row r="430" spans="1:10" ht="52.05" customHeight="1" x14ac:dyDescent="0.25">
      <c r="A430" s="73" t="s">
        <v>295</v>
      </c>
      <c r="B430" s="74" t="s">
        <v>648</v>
      </c>
      <c r="C430" s="73" t="s">
        <v>47</v>
      </c>
      <c r="D430" s="73" t="s">
        <v>649</v>
      </c>
      <c r="E430" s="97" t="s">
        <v>514</v>
      </c>
      <c r="F430" s="97"/>
      <c r="G430" s="75" t="s">
        <v>518</v>
      </c>
      <c r="H430" s="76">
        <v>0.65720000000000001</v>
      </c>
      <c r="I430" s="77">
        <v>6.31</v>
      </c>
      <c r="J430" s="77">
        <v>4.1399999999999997</v>
      </c>
    </row>
    <row r="431" spans="1:10" ht="52.05" customHeight="1" x14ac:dyDescent="0.25">
      <c r="A431" s="73" t="s">
        <v>295</v>
      </c>
      <c r="B431" s="74" t="s">
        <v>650</v>
      </c>
      <c r="C431" s="73" t="s">
        <v>47</v>
      </c>
      <c r="D431" s="73" t="s">
        <v>651</v>
      </c>
      <c r="E431" s="97" t="s">
        <v>514</v>
      </c>
      <c r="F431" s="97"/>
      <c r="G431" s="75" t="s">
        <v>515</v>
      </c>
      <c r="H431" s="76">
        <v>0.61970000000000003</v>
      </c>
      <c r="I431" s="77">
        <v>1.88</v>
      </c>
      <c r="J431" s="77">
        <v>1.1599999999999999</v>
      </c>
    </row>
    <row r="432" spans="1:10" ht="25.95" customHeight="1" x14ac:dyDescent="0.25">
      <c r="A432" s="78" t="s">
        <v>305</v>
      </c>
      <c r="B432" s="79" t="s">
        <v>652</v>
      </c>
      <c r="C432" s="78" t="s">
        <v>47</v>
      </c>
      <c r="D432" s="78" t="s">
        <v>653</v>
      </c>
      <c r="E432" s="98" t="s">
        <v>308</v>
      </c>
      <c r="F432" s="98"/>
      <c r="G432" s="80" t="s">
        <v>74</v>
      </c>
      <c r="H432" s="81">
        <v>0.76090000000000002</v>
      </c>
      <c r="I432" s="82">
        <v>135.5</v>
      </c>
      <c r="J432" s="82">
        <v>103.1</v>
      </c>
    </row>
    <row r="433" spans="1:10" ht="24" customHeight="1" x14ac:dyDescent="0.25">
      <c r="A433" s="78" t="s">
        <v>305</v>
      </c>
      <c r="B433" s="79" t="s">
        <v>654</v>
      </c>
      <c r="C433" s="78" t="s">
        <v>47</v>
      </c>
      <c r="D433" s="78" t="s">
        <v>655</v>
      </c>
      <c r="E433" s="98" t="s">
        <v>308</v>
      </c>
      <c r="F433" s="98"/>
      <c r="G433" s="80" t="s">
        <v>313</v>
      </c>
      <c r="H433" s="81">
        <v>325.15890000000002</v>
      </c>
      <c r="I433" s="82">
        <v>0.84</v>
      </c>
      <c r="J433" s="82">
        <v>273.13</v>
      </c>
    </row>
    <row r="434" spans="1:10" ht="25.95" customHeight="1" x14ac:dyDescent="0.25">
      <c r="A434" s="78" t="s">
        <v>305</v>
      </c>
      <c r="B434" s="79" t="s">
        <v>656</v>
      </c>
      <c r="C434" s="78" t="s">
        <v>47</v>
      </c>
      <c r="D434" s="78" t="s">
        <v>657</v>
      </c>
      <c r="E434" s="98" t="s">
        <v>308</v>
      </c>
      <c r="F434" s="98"/>
      <c r="G434" s="80" t="s">
        <v>74</v>
      </c>
      <c r="H434" s="81">
        <v>0.59119999999999995</v>
      </c>
      <c r="I434" s="82">
        <v>139.26</v>
      </c>
      <c r="J434" s="82">
        <v>82.33</v>
      </c>
    </row>
    <row r="435" spans="1:10" x14ac:dyDescent="0.25">
      <c r="A435" s="83"/>
      <c r="B435" s="83"/>
      <c r="C435" s="83"/>
      <c r="D435" s="83"/>
      <c r="E435" s="83" t="s">
        <v>316</v>
      </c>
      <c r="F435" s="84">
        <v>47.6</v>
      </c>
      <c r="G435" s="83" t="s">
        <v>317</v>
      </c>
      <c r="H435" s="84">
        <v>0</v>
      </c>
      <c r="I435" s="83" t="s">
        <v>318</v>
      </c>
      <c r="J435" s="84">
        <v>47.6</v>
      </c>
    </row>
    <row r="436" spans="1:10" x14ac:dyDescent="0.25">
      <c r="A436" s="83"/>
      <c r="B436" s="83"/>
      <c r="C436" s="83"/>
      <c r="D436" s="83"/>
      <c r="E436" s="83" t="s">
        <v>319</v>
      </c>
      <c r="F436" s="84">
        <v>120.51</v>
      </c>
      <c r="G436" s="83"/>
      <c r="H436" s="102" t="s">
        <v>320</v>
      </c>
      <c r="I436" s="102"/>
      <c r="J436" s="84">
        <v>647.23</v>
      </c>
    </row>
    <row r="437" spans="1:10" ht="30" customHeight="1" thickBot="1" x14ac:dyDescent="0.3">
      <c r="A437" s="7"/>
      <c r="B437" s="7"/>
      <c r="C437" s="7"/>
      <c r="D437" s="7"/>
      <c r="E437" s="7"/>
      <c r="F437" s="7"/>
      <c r="G437" s="7" t="s">
        <v>321</v>
      </c>
      <c r="H437" s="85">
        <v>0.5</v>
      </c>
      <c r="I437" s="7" t="s">
        <v>322</v>
      </c>
      <c r="J437" s="59">
        <v>323.61</v>
      </c>
    </row>
    <row r="438" spans="1:10" ht="1.05" customHeight="1" thickTop="1" x14ac:dyDescent="0.25">
      <c r="A438" s="86"/>
      <c r="B438" s="86"/>
      <c r="C438" s="86"/>
      <c r="D438" s="86"/>
      <c r="E438" s="86"/>
      <c r="F438" s="86"/>
      <c r="G438" s="86"/>
      <c r="H438" s="86"/>
      <c r="I438" s="86"/>
      <c r="J438" s="86"/>
    </row>
    <row r="439" spans="1:10" ht="18" customHeight="1" x14ac:dyDescent="0.25">
      <c r="A439" s="3" t="s">
        <v>147</v>
      </c>
      <c r="B439" s="4" t="s">
        <v>28</v>
      </c>
      <c r="C439" s="3" t="s">
        <v>29</v>
      </c>
      <c r="D439" s="3" t="s">
        <v>8</v>
      </c>
      <c r="E439" s="100" t="s">
        <v>292</v>
      </c>
      <c r="F439" s="100"/>
      <c r="G439" s="5" t="s">
        <v>30</v>
      </c>
      <c r="H439" s="4" t="s">
        <v>31</v>
      </c>
      <c r="I439" s="4" t="s">
        <v>32</v>
      </c>
      <c r="J439" s="4" t="s">
        <v>9</v>
      </c>
    </row>
    <row r="440" spans="1:10" ht="24" customHeight="1" x14ac:dyDescent="0.25">
      <c r="A440" s="67" t="s">
        <v>293</v>
      </c>
      <c r="B440" s="68" t="s">
        <v>148</v>
      </c>
      <c r="C440" s="67" t="s">
        <v>38</v>
      </c>
      <c r="D440" s="67" t="s">
        <v>149</v>
      </c>
      <c r="E440" s="101" t="s">
        <v>329</v>
      </c>
      <c r="F440" s="101"/>
      <c r="G440" s="69" t="s">
        <v>44</v>
      </c>
      <c r="H440" s="72">
        <v>1</v>
      </c>
      <c r="I440" s="70">
        <v>96.02</v>
      </c>
      <c r="J440" s="70">
        <v>96.02</v>
      </c>
    </row>
    <row r="441" spans="1:10" ht="25.95" customHeight="1" x14ac:dyDescent="0.25">
      <c r="A441" s="73" t="s">
        <v>295</v>
      </c>
      <c r="B441" s="74" t="s">
        <v>658</v>
      </c>
      <c r="C441" s="73" t="s">
        <v>47</v>
      </c>
      <c r="D441" s="73" t="s">
        <v>659</v>
      </c>
      <c r="E441" s="97" t="s">
        <v>298</v>
      </c>
      <c r="F441" s="97"/>
      <c r="G441" s="75" t="s">
        <v>299</v>
      </c>
      <c r="H441" s="76">
        <v>6.9000000000000006E-2</v>
      </c>
      <c r="I441" s="77">
        <v>20.87</v>
      </c>
      <c r="J441" s="77">
        <v>1.44</v>
      </c>
    </row>
    <row r="442" spans="1:10" ht="24" customHeight="1" x14ac:dyDescent="0.25">
      <c r="A442" s="73" t="s">
        <v>295</v>
      </c>
      <c r="B442" s="74" t="s">
        <v>660</v>
      </c>
      <c r="C442" s="73" t="s">
        <v>47</v>
      </c>
      <c r="D442" s="73" t="s">
        <v>661</v>
      </c>
      <c r="E442" s="97" t="s">
        <v>298</v>
      </c>
      <c r="F442" s="97"/>
      <c r="G442" s="75" t="s">
        <v>299</v>
      </c>
      <c r="H442" s="76">
        <v>0.16550000000000001</v>
      </c>
      <c r="I442" s="77">
        <v>25.3</v>
      </c>
      <c r="J442" s="77">
        <v>4.18</v>
      </c>
    </row>
    <row r="443" spans="1:10" ht="24" customHeight="1" x14ac:dyDescent="0.25">
      <c r="A443" s="78" t="s">
        <v>305</v>
      </c>
      <c r="B443" s="79" t="s">
        <v>662</v>
      </c>
      <c r="C443" s="78" t="s">
        <v>38</v>
      </c>
      <c r="D443" s="78" t="s">
        <v>149</v>
      </c>
      <c r="E443" s="98" t="s">
        <v>551</v>
      </c>
      <c r="F443" s="98"/>
      <c r="G443" s="80" t="s">
        <v>44</v>
      </c>
      <c r="H443" s="81">
        <v>1</v>
      </c>
      <c r="I443" s="82">
        <v>90.4</v>
      </c>
      <c r="J443" s="82">
        <v>90.4</v>
      </c>
    </row>
    <row r="444" spans="1:10" x14ac:dyDescent="0.25">
      <c r="A444" s="83"/>
      <c r="B444" s="83"/>
      <c r="C444" s="83"/>
      <c r="D444" s="83"/>
      <c r="E444" s="83" t="s">
        <v>316</v>
      </c>
      <c r="F444" s="84">
        <v>4.41</v>
      </c>
      <c r="G444" s="83" t="s">
        <v>317</v>
      </c>
      <c r="H444" s="84">
        <v>0</v>
      </c>
      <c r="I444" s="83" t="s">
        <v>318</v>
      </c>
      <c r="J444" s="84">
        <v>4.41</v>
      </c>
    </row>
    <row r="445" spans="1:10" x14ac:dyDescent="0.25">
      <c r="A445" s="83"/>
      <c r="B445" s="83"/>
      <c r="C445" s="83"/>
      <c r="D445" s="83"/>
      <c r="E445" s="83" t="s">
        <v>319</v>
      </c>
      <c r="F445" s="84">
        <v>21.96</v>
      </c>
      <c r="G445" s="83"/>
      <c r="H445" s="102" t="s">
        <v>320</v>
      </c>
      <c r="I445" s="102"/>
      <c r="J445" s="84">
        <v>117.98</v>
      </c>
    </row>
    <row r="446" spans="1:10" ht="30" customHeight="1" thickBot="1" x14ac:dyDescent="0.3">
      <c r="A446" s="7"/>
      <c r="B446" s="7"/>
      <c r="C446" s="7"/>
      <c r="D446" s="7"/>
      <c r="E446" s="7"/>
      <c r="F446" s="7"/>
      <c r="G446" s="7" t="s">
        <v>321</v>
      </c>
      <c r="H446" s="85">
        <v>5</v>
      </c>
      <c r="I446" s="7" t="s">
        <v>322</v>
      </c>
      <c r="J446" s="59">
        <v>589.9</v>
      </c>
    </row>
    <row r="447" spans="1:10" ht="1.05" customHeight="1" thickTop="1" x14ac:dyDescent="0.25">
      <c r="A447" s="86"/>
      <c r="B447" s="86"/>
      <c r="C447" s="86"/>
      <c r="D447" s="86"/>
      <c r="E447" s="86"/>
      <c r="F447" s="86"/>
      <c r="G447" s="86"/>
      <c r="H447" s="86"/>
      <c r="I447" s="86"/>
      <c r="J447" s="86"/>
    </row>
    <row r="448" spans="1:10" ht="18" customHeight="1" x14ac:dyDescent="0.25">
      <c r="A448" s="3" t="s">
        <v>150</v>
      </c>
      <c r="B448" s="4" t="s">
        <v>28</v>
      </c>
      <c r="C448" s="3" t="s">
        <v>29</v>
      </c>
      <c r="D448" s="3" t="s">
        <v>8</v>
      </c>
      <c r="E448" s="100" t="s">
        <v>292</v>
      </c>
      <c r="F448" s="100"/>
      <c r="G448" s="5" t="s">
        <v>30</v>
      </c>
      <c r="H448" s="4" t="s">
        <v>31</v>
      </c>
      <c r="I448" s="4" t="s">
        <v>32</v>
      </c>
      <c r="J448" s="4" t="s">
        <v>9</v>
      </c>
    </row>
    <row r="449" spans="1:10" ht="25.95" customHeight="1" x14ac:dyDescent="0.25">
      <c r="A449" s="67" t="s">
        <v>293</v>
      </c>
      <c r="B449" s="68" t="s">
        <v>151</v>
      </c>
      <c r="C449" s="67" t="s">
        <v>152</v>
      </c>
      <c r="D449" s="67" t="s">
        <v>153</v>
      </c>
      <c r="E449" s="101" t="s">
        <v>663</v>
      </c>
      <c r="F449" s="101"/>
      <c r="G449" s="69" t="s">
        <v>44</v>
      </c>
      <c r="H449" s="72">
        <v>1</v>
      </c>
      <c r="I449" s="70">
        <v>384.53</v>
      </c>
      <c r="J449" s="70">
        <v>384.53</v>
      </c>
    </row>
    <row r="450" spans="1:10" ht="25.95" customHeight="1" x14ac:dyDescent="0.25">
      <c r="A450" s="73" t="s">
        <v>295</v>
      </c>
      <c r="B450" s="74" t="s">
        <v>658</v>
      </c>
      <c r="C450" s="73" t="s">
        <v>47</v>
      </c>
      <c r="D450" s="73" t="s">
        <v>659</v>
      </c>
      <c r="E450" s="97" t="s">
        <v>298</v>
      </c>
      <c r="F450" s="97"/>
      <c r="G450" s="75" t="s">
        <v>299</v>
      </c>
      <c r="H450" s="76">
        <v>1.8</v>
      </c>
      <c r="I450" s="77">
        <v>20.87</v>
      </c>
      <c r="J450" s="77">
        <v>37.56</v>
      </c>
    </row>
    <row r="451" spans="1:10" ht="24" customHeight="1" x14ac:dyDescent="0.25">
      <c r="A451" s="73" t="s">
        <v>295</v>
      </c>
      <c r="B451" s="74" t="s">
        <v>660</v>
      </c>
      <c r="C451" s="73" t="s">
        <v>47</v>
      </c>
      <c r="D451" s="73" t="s">
        <v>661</v>
      </c>
      <c r="E451" s="97" t="s">
        <v>298</v>
      </c>
      <c r="F451" s="97"/>
      <c r="G451" s="75" t="s">
        <v>299</v>
      </c>
      <c r="H451" s="76">
        <v>1.8</v>
      </c>
      <c r="I451" s="77">
        <v>25.3</v>
      </c>
      <c r="J451" s="77">
        <v>45.54</v>
      </c>
    </row>
    <row r="452" spans="1:10" ht="25.95" customHeight="1" x14ac:dyDescent="0.25">
      <c r="A452" s="78" t="s">
        <v>305</v>
      </c>
      <c r="B452" s="79" t="s">
        <v>664</v>
      </c>
      <c r="C452" s="78" t="s">
        <v>152</v>
      </c>
      <c r="D452" s="78" t="s">
        <v>665</v>
      </c>
      <c r="E452" s="98" t="s">
        <v>308</v>
      </c>
      <c r="F452" s="98"/>
      <c r="G452" s="80" t="s">
        <v>44</v>
      </c>
      <c r="H452" s="81">
        <v>1</v>
      </c>
      <c r="I452" s="82">
        <v>301.33999999999997</v>
      </c>
      <c r="J452" s="82">
        <v>301.33999999999997</v>
      </c>
    </row>
    <row r="453" spans="1:10" ht="24" customHeight="1" x14ac:dyDescent="0.25">
      <c r="A453" s="78" t="s">
        <v>305</v>
      </c>
      <c r="B453" s="79" t="s">
        <v>666</v>
      </c>
      <c r="C453" s="78" t="s">
        <v>152</v>
      </c>
      <c r="D453" s="78" t="s">
        <v>667</v>
      </c>
      <c r="E453" s="98" t="s">
        <v>308</v>
      </c>
      <c r="F453" s="98"/>
      <c r="G453" s="80" t="s">
        <v>87</v>
      </c>
      <c r="H453" s="81">
        <v>0.1</v>
      </c>
      <c r="I453" s="82">
        <v>0.99</v>
      </c>
      <c r="J453" s="82">
        <v>0.09</v>
      </c>
    </row>
    <row r="454" spans="1:10" x14ac:dyDescent="0.25">
      <c r="A454" s="83"/>
      <c r="B454" s="83"/>
      <c r="C454" s="83"/>
      <c r="D454" s="83"/>
      <c r="E454" s="83" t="s">
        <v>316</v>
      </c>
      <c r="F454" s="84">
        <v>64.489999999999995</v>
      </c>
      <c r="G454" s="83" t="s">
        <v>317</v>
      </c>
      <c r="H454" s="84">
        <v>0</v>
      </c>
      <c r="I454" s="83" t="s">
        <v>318</v>
      </c>
      <c r="J454" s="84">
        <v>64.489999999999995</v>
      </c>
    </row>
    <row r="455" spans="1:10" x14ac:dyDescent="0.25">
      <c r="A455" s="83"/>
      <c r="B455" s="83"/>
      <c r="C455" s="83"/>
      <c r="D455" s="83"/>
      <c r="E455" s="83" t="s">
        <v>319</v>
      </c>
      <c r="F455" s="84">
        <v>87.98</v>
      </c>
      <c r="G455" s="83"/>
      <c r="H455" s="102" t="s">
        <v>320</v>
      </c>
      <c r="I455" s="102"/>
      <c r="J455" s="84">
        <v>472.51</v>
      </c>
    </row>
    <row r="456" spans="1:10" ht="30" customHeight="1" thickBot="1" x14ac:dyDescent="0.3">
      <c r="A456" s="7"/>
      <c r="B456" s="7"/>
      <c r="C456" s="7"/>
      <c r="D456" s="7"/>
      <c r="E456" s="7"/>
      <c r="F456" s="7"/>
      <c r="G456" s="7" t="s">
        <v>321</v>
      </c>
      <c r="H456" s="85">
        <v>30</v>
      </c>
      <c r="I456" s="7" t="s">
        <v>322</v>
      </c>
      <c r="J456" s="59">
        <v>14175.3</v>
      </c>
    </row>
    <row r="457" spans="1:10" ht="1.05" customHeight="1" thickTop="1" x14ac:dyDescent="0.25">
      <c r="A457" s="86"/>
      <c r="B457" s="86"/>
      <c r="C457" s="86"/>
      <c r="D457" s="86"/>
      <c r="E457" s="86"/>
      <c r="F457" s="86"/>
      <c r="G457" s="86"/>
      <c r="H457" s="86"/>
      <c r="I457" s="86"/>
      <c r="J457" s="86"/>
    </row>
    <row r="458" spans="1:10" ht="18" customHeight="1" x14ac:dyDescent="0.25">
      <c r="A458" s="3" t="s">
        <v>154</v>
      </c>
      <c r="B458" s="4" t="s">
        <v>28</v>
      </c>
      <c r="C458" s="3" t="s">
        <v>29</v>
      </c>
      <c r="D458" s="3" t="s">
        <v>8</v>
      </c>
      <c r="E458" s="100" t="s">
        <v>292</v>
      </c>
      <c r="F458" s="100"/>
      <c r="G458" s="5" t="s">
        <v>30</v>
      </c>
      <c r="H458" s="4" t="s">
        <v>31</v>
      </c>
      <c r="I458" s="4" t="s">
        <v>32</v>
      </c>
      <c r="J458" s="4" t="s">
        <v>9</v>
      </c>
    </row>
    <row r="459" spans="1:10" ht="25.95" customHeight="1" x14ac:dyDescent="0.25">
      <c r="A459" s="67" t="s">
        <v>293</v>
      </c>
      <c r="B459" s="68" t="s">
        <v>155</v>
      </c>
      <c r="C459" s="67" t="s">
        <v>152</v>
      </c>
      <c r="D459" s="67" t="s">
        <v>156</v>
      </c>
      <c r="E459" s="101" t="s">
        <v>663</v>
      </c>
      <c r="F459" s="101"/>
      <c r="G459" s="69" t="s">
        <v>44</v>
      </c>
      <c r="H459" s="72">
        <v>1</v>
      </c>
      <c r="I459" s="70">
        <v>188.68</v>
      </c>
      <c r="J459" s="70">
        <v>188.68</v>
      </c>
    </row>
    <row r="460" spans="1:10" ht="25.95" customHeight="1" x14ac:dyDescent="0.25">
      <c r="A460" s="73" t="s">
        <v>295</v>
      </c>
      <c r="B460" s="74" t="s">
        <v>658</v>
      </c>
      <c r="C460" s="73" t="s">
        <v>47</v>
      </c>
      <c r="D460" s="73" t="s">
        <v>659</v>
      </c>
      <c r="E460" s="97" t="s">
        <v>298</v>
      </c>
      <c r="F460" s="97"/>
      <c r="G460" s="75" t="s">
        <v>299</v>
      </c>
      <c r="H460" s="76">
        <v>1</v>
      </c>
      <c r="I460" s="77">
        <v>20.87</v>
      </c>
      <c r="J460" s="77">
        <v>20.87</v>
      </c>
    </row>
    <row r="461" spans="1:10" ht="24" customHeight="1" x14ac:dyDescent="0.25">
      <c r="A461" s="73" t="s">
        <v>295</v>
      </c>
      <c r="B461" s="74" t="s">
        <v>660</v>
      </c>
      <c r="C461" s="73" t="s">
        <v>47</v>
      </c>
      <c r="D461" s="73" t="s">
        <v>661</v>
      </c>
      <c r="E461" s="97" t="s">
        <v>298</v>
      </c>
      <c r="F461" s="97"/>
      <c r="G461" s="75" t="s">
        <v>299</v>
      </c>
      <c r="H461" s="76">
        <v>1</v>
      </c>
      <c r="I461" s="77">
        <v>25.3</v>
      </c>
      <c r="J461" s="77">
        <v>25.3</v>
      </c>
    </row>
    <row r="462" spans="1:10" ht="25.95" customHeight="1" x14ac:dyDescent="0.25">
      <c r="A462" s="78" t="s">
        <v>305</v>
      </c>
      <c r="B462" s="79" t="s">
        <v>668</v>
      </c>
      <c r="C462" s="78" t="s">
        <v>152</v>
      </c>
      <c r="D462" s="78" t="s">
        <v>669</v>
      </c>
      <c r="E462" s="98" t="s">
        <v>308</v>
      </c>
      <c r="F462" s="98"/>
      <c r="G462" s="80" t="s">
        <v>44</v>
      </c>
      <c r="H462" s="81">
        <v>1</v>
      </c>
      <c r="I462" s="82">
        <v>99.9</v>
      </c>
      <c r="J462" s="82">
        <v>99.9</v>
      </c>
    </row>
    <row r="463" spans="1:10" ht="24" customHeight="1" x14ac:dyDescent="0.25">
      <c r="A463" s="78" t="s">
        <v>305</v>
      </c>
      <c r="B463" s="79" t="s">
        <v>666</v>
      </c>
      <c r="C463" s="78" t="s">
        <v>152</v>
      </c>
      <c r="D463" s="78" t="s">
        <v>667</v>
      </c>
      <c r="E463" s="98" t="s">
        <v>308</v>
      </c>
      <c r="F463" s="98"/>
      <c r="G463" s="80" t="s">
        <v>87</v>
      </c>
      <c r="H463" s="81">
        <v>0.3</v>
      </c>
      <c r="I463" s="82">
        <v>0.99</v>
      </c>
      <c r="J463" s="82">
        <v>0.28999999999999998</v>
      </c>
    </row>
    <row r="464" spans="1:10" ht="24" customHeight="1" x14ac:dyDescent="0.25">
      <c r="A464" s="78" t="s">
        <v>305</v>
      </c>
      <c r="B464" s="79" t="s">
        <v>670</v>
      </c>
      <c r="C464" s="78" t="s">
        <v>152</v>
      </c>
      <c r="D464" s="78" t="s">
        <v>671</v>
      </c>
      <c r="E464" s="98" t="s">
        <v>308</v>
      </c>
      <c r="F464" s="98"/>
      <c r="G464" s="80" t="s">
        <v>44</v>
      </c>
      <c r="H464" s="81">
        <v>2</v>
      </c>
      <c r="I464" s="82">
        <v>4.08</v>
      </c>
      <c r="J464" s="82">
        <v>8.16</v>
      </c>
    </row>
    <row r="465" spans="1:10" ht="24" customHeight="1" x14ac:dyDescent="0.25">
      <c r="A465" s="78" t="s">
        <v>305</v>
      </c>
      <c r="B465" s="79" t="s">
        <v>672</v>
      </c>
      <c r="C465" s="78" t="s">
        <v>152</v>
      </c>
      <c r="D465" s="78" t="s">
        <v>673</v>
      </c>
      <c r="E465" s="98" t="s">
        <v>308</v>
      </c>
      <c r="F465" s="98"/>
      <c r="G465" s="80" t="s">
        <v>87</v>
      </c>
      <c r="H465" s="81">
        <v>2</v>
      </c>
      <c r="I465" s="82">
        <v>17.079999999999998</v>
      </c>
      <c r="J465" s="82">
        <v>34.159999999999997</v>
      </c>
    </row>
    <row r="466" spans="1:10" x14ac:dyDescent="0.25">
      <c r="A466" s="83"/>
      <c r="B466" s="83"/>
      <c r="C466" s="83"/>
      <c r="D466" s="83"/>
      <c r="E466" s="83" t="s">
        <v>316</v>
      </c>
      <c r="F466" s="84">
        <v>35.83</v>
      </c>
      <c r="G466" s="83" t="s">
        <v>317</v>
      </c>
      <c r="H466" s="84">
        <v>0</v>
      </c>
      <c r="I466" s="83" t="s">
        <v>318</v>
      </c>
      <c r="J466" s="84">
        <v>35.83</v>
      </c>
    </row>
    <row r="467" spans="1:10" x14ac:dyDescent="0.25">
      <c r="A467" s="83"/>
      <c r="B467" s="83"/>
      <c r="C467" s="83"/>
      <c r="D467" s="83"/>
      <c r="E467" s="83" t="s">
        <v>319</v>
      </c>
      <c r="F467" s="84">
        <v>43.16</v>
      </c>
      <c r="G467" s="83"/>
      <c r="H467" s="102" t="s">
        <v>320</v>
      </c>
      <c r="I467" s="102"/>
      <c r="J467" s="84">
        <v>231.84</v>
      </c>
    </row>
    <row r="468" spans="1:10" ht="30" customHeight="1" thickBot="1" x14ac:dyDescent="0.3">
      <c r="A468" s="7"/>
      <c r="B468" s="7"/>
      <c r="C468" s="7"/>
      <c r="D468" s="7"/>
      <c r="E468" s="7"/>
      <c r="F468" s="7"/>
      <c r="G468" s="7" t="s">
        <v>321</v>
      </c>
      <c r="H468" s="85">
        <v>25</v>
      </c>
      <c r="I468" s="7" t="s">
        <v>322</v>
      </c>
      <c r="J468" s="59">
        <v>5796</v>
      </c>
    </row>
    <row r="469" spans="1:10" ht="1.05" customHeight="1" thickTop="1" x14ac:dyDescent="0.25">
      <c r="A469" s="86"/>
      <c r="B469" s="86"/>
      <c r="C469" s="86"/>
      <c r="D469" s="86"/>
      <c r="E469" s="86"/>
      <c r="F469" s="86"/>
      <c r="G469" s="86"/>
      <c r="H469" s="86"/>
      <c r="I469" s="86"/>
      <c r="J469" s="86"/>
    </row>
    <row r="470" spans="1:10" ht="18" customHeight="1" x14ac:dyDescent="0.25">
      <c r="A470" s="3" t="s">
        <v>157</v>
      </c>
      <c r="B470" s="4" t="s">
        <v>28</v>
      </c>
      <c r="C470" s="3" t="s">
        <v>29</v>
      </c>
      <c r="D470" s="3" t="s">
        <v>8</v>
      </c>
      <c r="E470" s="100" t="s">
        <v>292</v>
      </c>
      <c r="F470" s="100"/>
      <c r="G470" s="5" t="s">
        <v>30</v>
      </c>
      <c r="H470" s="4" t="s">
        <v>31</v>
      </c>
      <c r="I470" s="4" t="s">
        <v>32</v>
      </c>
      <c r="J470" s="4" t="s">
        <v>9</v>
      </c>
    </row>
    <row r="471" spans="1:10" ht="39" customHeight="1" x14ac:dyDescent="0.25">
      <c r="A471" s="67" t="s">
        <v>293</v>
      </c>
      <c r="B471" s="68" t="s">
        <v>158</v>
      </c>
      <c r="C471" s="67" t="s">
        <v>47</v>
      </c>
      <c r="D471" s="67" t="s">
        <v>159</v>
      </c>
      <c r="E471" s="101" t="s">
        <v>329</v>
      </c>
      <c r="F471" s="101"/>
      <c r="G471" s="69" t="s">
        <v>87</v>
      </c>
      <c r="H471" s="72">
        <v>1</v>
      </c>
      <c r="I471" s="70">
        <v>4.3899999999999997</v>
      </c>
      <c r="J471" s="70">
        <v>4.3899999999999997</v>
      </c>
    </row>
    <row r="472" spans="1:10" ht="25.95" customHeight="1" x14ac:dyDescent="0.25">
      <c r="A472" s="73" t="s">
        <v>295</v>
      </c>
      <c r="B472" s="74" t="s">
        <v>658</v>
      </c>
      <c r="C472" s="73" t="s">
        <v>47</v>
      </c>
      <c r="D472" s="73" t="s">
        <v>659</v>
      </c>
      <c r="E472" s="97" t="s">
        <v>298</v>
      </c>
      <c r="F472" s="97"/>
      <c r="G472" s="75" t="s">
        <v>299</v>
      </c>
      <c r="H472" s="76">
        <v>2.9000000000000001E-2</v>
      </c>
      <c r="I472" s="77">
        <v>20.87</v>
      </c>
      <c r="J472" s="77">
        <v>0.6</v>
      </c>
    </row>
    <row r="473" spans="1:10" ht="24" customHeight="1" x14ac:dyDescent="0.25">
      <c r="A473" s="73" t="s">
        <v>295</v>
      </c>
      <c r="B473" s="74" t="s">
        <v>660</v>
      </c>
      <c r="C473" s="73" t="s">
        <v>47</v>
      </c>
      <c r="D473" s="73" t="s">
        <v>661</v>
      </c>
      <c r="E473" s="97" t="s">
        <v>298</v>
      </c>
      <c r="F473" s="97"/>
      <c r="G473" s="75" t="s">
        <v>299</v>
      </c>
      <c r="H473" s="76">
        <v>2.9000000000000001E-2</v>
      </c>
      <c r="I473" s="77">
        <v>25.3</v>
      </c>
      <c r="J473" s="77">
        <v>0.73</v>
      </c>
    </row>
    <row r="474" spans="1:10" ht="52.05" customHeight="1" x14ac:dyDescent="0.25">
      <c r="A474" s="78" t="s">
        <v>305</v>
      </c>
      <c r="B474" s="79" t="s">
        <v>674</v>
      </c>
      <c r="C474" s="78" t="s">
        <v>47</v>
      </c>
      <c r="D474" s="78" t="s">
        <v>675</v>
      </c>
      <c r="E474" s="98" t="s">
        <v>308</v>
      </c>
      <c r="F474" s="98"/>
      <c r="G474" s="80" t="s">
        <v>87</v>
      </c>
      <c r="H474" s="81">
        <v>1.2434000000000001</v>
      </c>
      <c r="I474" s="82">
        <v>2.4300000000000002</v>
      </c>
      <c r="J474" s="82">
        <v>3.02</v>
      </c>
    </row>
    <row r="475" spans="1:10" ht="25.95" customHeight="1" x14ac:dyDescent="0.25">
      <c r="A475" s="78" t="s">
        <v>305</v>
      </c>
      <c r="B475" s="79" t="s">
        <v>676</v>
      </c>
      <c r="C475" s="78" t="s">
        <v>47</v>
      </c>
      <c r="D475" s="78" t="s">
        <v>677</v>
      </c>
      <c r="E475" s="98" t="s">
        <v>308</v>
      </c>
      <c r="F475" s="98"/>
      <c r="G475" s="80" t="s">
        <v>44</v>
      </c>
      <c r="H475" s="81">
        <v>9.4000000000000004E-3</v>
      </c>
      <c r="I475" s="82">
        <v>5.0999999999999996</v>
      </c>
      <c r="J475" s="82">
        <v>0.04</v>
      </c>
    </row>
    <row r="476" spans="1:10" x14ac:dyDescent="0.25">
      <c r="A476" s="83"/>
      <c r="B476" s="83"/>
      <c r="C476" s="83"/>
      <c r="D476" s="83"/>
      <c r="E476" s="83" t="s">
        <v>316</v>
      </c>
      <c r="F476" s="84">
        <v>1.03</v>
      </c>
      <c r="G476" s="83" t="s">
        <v>317</v>
      </c>
      <c r="H476" s="84">
        <v>0</v>
      </c>
      <c r="I476" s="83" t="s">
        <v>318</v>
      </c>
      <c r="J476" s="84">
        <v>1.03</v>
      </c>
    </row>
    <row r="477" spans="1:10" x14ac:dyDescent="0.25">
      <c r="A477" s="83"/>
      <c r="B477" s="83"/>
      <c r="C477" s="83"/>
      <c r="D477" s="83"/>
      <c r="E477" s="83" t="s">
        <v>319</v>
      </c>
      <c r="F477" s="84">
        <v>1</v>
      </c>
      <c r="G477" s="83"/>
      <c r="H477" s="102" t="s">
        <v>320</v>
      </c>
      <c r="I477" s="102"/>
      <c r="J477" s="84">
        <v>5.39</v>
      </c>
    </row>
    <row r="478" spans="1:10" ht="30" customHeight="1" thickBot="1" x14ac:dyDescent="0.3">
      <c r="A478" s="7"/>
      <c r="B478" s="7"/>
      <c r="C478" s="7"/>
      <c r="D478" s="7"/>
      <c r="E478" s="7"/>
      <c r="F478" s="7"/>
      <c r="G478" s="7" t="s">
        <v>321</v>
      </c>
      <c r="H478" s="85">
        <v>328.9</v>
      </c>
      <c r="I478" s="7" t="s">
        <v>322</v>
      </c>
      <c r="J478" s="59">
        <v>1772.77</v>
      </c>
    </row>
    <row r="479" spans="1:10" ht="1.05" customHeight="1" thickTop="1" x14ac:dyDescent="0.25">
      <c r="A479" s="86"/>
      <c r="B479" s="86"/>
      <c r="C479" s="86"/>
      <c r="D479" s="86"/>
      <c r="E479" s="86"/>
      <c r="F479" s="86"/>
      <c r="G479" s="86"/>
      <c r="H479" s="86"/>
      <c r="I479" s="86"/>
      <c r="J479" s="86"/>
    </row>
    <row r="480" spans="1:10" ht="18" customHeight="1" x14ac:dyDescent="0.25">
      <c r="A480" s="3" t="s">
        <v>160</v>
      </c>
      <c r="B480" s="4" t="s">
        <v>28</v>
      </c>
      <c r="C480" s="3" t="s">
        <v>29</v>
      </c>
      <c r="D480" s="3" t="s">
        <v>8</v>
      </c>
      <c r="E480" s="100" t="s">
        <v>292</v>
      </c>
      <c r="F480" s="100"/>
      <c r="G480" s="5" t="s">
        <v>30</v>
      </c>
      <c r="H480" s="4" t="s">
        <v>31</v>
      </c>
      <c r="I480" s="4" t="s">
        <v>32</v>
      </c>
      <c r="J480" s="4" t="s">
        <v>9</v>
      </c>
    </row>
    <row r="481" spans="1:10" ht="39" customHeight="1" x14ac:dyDescent="0.25">
      <c r="A481" s="67" t="s">
        <v>293</v>
      </c>
      <c r="B481" s="68" t="s">
        <v>161</v>
      </c>
      <c r="C481" s="67" t="s">
        <v>38</v>
      </c>
      <c r="D481" s="67" t="s">
        <v>162</v>
      </c>
      <c r="E481" s="101" t="s">
        <v>509</v>
      </c>
      <c r="F481" s="101"/>
      <c r="G481" s="69" t="s">
        <v>44</v>
      </c>
      <c r="H481" s="72">
        <v>1</v>
      </c>
      <c r="I481" s="70">
        <v>12.14</v>
      </c>
      <c r="J481" s="70">
        <v>12.14</v>
      </c>
    </row>
    <row r="482" spans="1:10" ht="24" customHeight="1" x14ac:dyDescent="0.25">
      <c r="A482" s="73" t="s">
        <v>295</v>
      </c>
      <c r="B482" s="74" t="s">
        <v>660</v>
      </c>
      <c r="C482" s="73" t="s">
        <v>47</v>
      </c>
      <c r="D482" s="73" t="s">
        <v>661</v>
      </c>
      <c r="E482" s="97" t="s">
        <v>298</v>
      </c>
      <c r="F482" s="97"/>
      <c r="G482" s="75" t="s">
        <v>299</v>
      </c>
      <c r="H482" s="76">
        <v>0.12</v>
      </c>
      <c r="I482" s="77">
        <v>25.3</v>
      </c>
      <c r="J482" s="77">
        <v>3.03</v>
      </c>
    </row>
    <row r="483" spans="1:10" ht="25.95" customHeight="1" x14ac:dyDescent="0.25">
      <c r="A483" s="73" t="s">
        <v>295</v>
      </c>
      <c r="B483" s="74" t="s">
        <v>658</v>
      </c>
      <c r="C483" s="73" t="s">
        <v>47</v>
      </c>
      <c r="D483" s="73" t="s">
        <v>659</v>
      </c>
      <c r="E483" s="97" t="s">
        <v>298</v>
      </c>
      <c r="F483" s="97"/>
      <c r="G483" s="75" t="s">
        <v>299</v>
      </c>
      <c r="H483" s="76">
        <v>0.12</v>
      </c>
      <c r="I483" s="77">
        <v>20.87</v>
      </c>
      <c r="J483" s="77">
        <v>2.5</v>
      </c>
    </row>
    <row r="484" spans="1:10" ht="25.95" customHeight="1" x14ac:dyDescent="0.25">
      <c r="A484" s="78" t="s">
        <v>305</v>
      </c>
      <c r="B484" s="79" t="s">
        <v>678</v>
      </c>
      <c r="C484" s="78" t="s">
        <v>47</v>
      </c>
      <c r="D484" s="78" t="s">
        <v>679</v>
      </c>
      <c r="E484" s="98" t="s">
        <v>308</v>
      </c>
      <c r="F484" s="98"/>
      <c r="G484" s="80" t="s">
        <v>44</v>
      </c>
      <c r="H484" s="81">
        <v>1</v>
      </c>
      <c r="I484" s="82">
        <v>6.61</v>
      </c>
      <c r="J484" s="82">
        <v>6.61</v>
      </c>
    </row>
    <row r="485" spans="1:10" x14ac:dyDescent="0.25">
      <c r="A485" s="83"/>
      <c r="B485" s="83"/>
      <c r="C485" s="83"/>
      <c r="D485" s="83"/>
      <c r="E485" s="83" t="s">
        <v>316</v>
      </c>
      <c r="F485" s="84">
        <v>4.29</v>
      </c>
      <c r="G485" s="83" t="s">
        <v>317</v>
      </c>
      <c r="H485" s="84">
        <v>0</v>
      </c>
      <c r="I485" s="83" t="s">
        <v>318</v>
      </c>
      <c r="J485" s="84">
        <v>4.29</v>
      </c>
    </row>
    <row r="486" spans="1:10" x14ac:dyDescent="0.25">
      <c r="A486" s="83"/>
      <c r="B486" s="83"/>
      <c r="C486" s="83"/>
      <c r="D486" s="83"/>
      <c r="E486" s="83" t="s">
        <v>319</v>
      </c>
      <c r="F486" s="84">
        <v>2.77</v>
      </c>
      <c r="G486" s="83"/>
      <c r="H486" s="102" t="s">
        <v>320</v>
      </c>
      <c r="I486" s="102"/>
      <c r="J486" s="84">
        <v>14.91</v>
      </c>
    </row>
    <row r="487" spans="1:10" ht="30" customHeight="1" thickBot="1" x14ac:dyDescent="0.3">
      <c r="A487" s="7"/>
      <c r="B487" s="7"/>
      <c r="C487" s="7"/>
      <c r="D487" s="7"/>
      <c r="E487" s="7"/>
      <c r="F487" s="7"/>
      <c r="G487" s="7" t="s">
        <v>321</v>
      </c>
      <c r="H487" s="85">
        <v>76</v>
      </c>
      <c r="I487" s="7" t="s">
        <v>322</v>
      </c>
      <c r="J487" s="59">
        <v>1133.1600000000001</v>
      </c>
    </row>
    <row r="488" spans="1:10" ht="1.05" customHeight="1" thickTop="1" x14ac:dyDescent="0.25">
      <c r="A488" s="86"/>
      <c r="B488" s="86"/>
      <c r="C488" s="86"/>
      <c r="D488" s="86"/>
      <c r="E488" s="86"/>
      <c r="F488" s="86"/>
      <c r="G488" s="86"/>
      <c r="H488" s="86"/>
      <c r="I488" s="86"/>
      <c r="J488" s="86"/>
    </row>
    <row r="489" spans="1:10" ht="24" customHeight="1" x14ac:dyDescent="0.25">
      <c r="A489" s="63" t="s">
        <v>21</v>
      </c>
      <c r="B489" s="63"/>
      <c r="C489" s="63"/>
      <c r="D489" s="63" t="s">
        <v>22</v>
      </c>
      <c r="E489" s="63"/>
      <c r="F489" s="99"/>
      <c r="G489" s="99"/>
      <c r="H489" s="64"/>
      <c r="I489" s="63"/>
      <c r="J489" s="65">
        <v>817.84</v>
      </c>
    </row>
    <row r="490" spans="1:10" ht="18" customHeight="1" x14ac:dyDescent="0.25">
      <c r="A490" s="3" t="s">
        <v>163</v>
      </c>
      <c r="B490" s="4" t="s">
        <v>28</v>
      </c>
      <c r="C490" s="3" t="s">
        <v>29</v>
      </c>
      <c r="D490" s="3" t="s">
        <v>8</v>
      </c>
      <c r="E490" s="100" t="s">
        <v>292</v>
      </c>
      <c r="F490" s="100"/>
      <c r="G490" s="5" t="s">
        <v>30</v>
      </c>
      <c r="H490" s="4" t="s">
        <v>31</v>
      </c>
      <c r="I490" s="4" t="s">
        <v>32</v>
      </c>
      <c r="J490" s="4" t="s">
        <v>9</v>
      </c>
    </row>
    <row r="491" spans="1:10" ht="24" customHeight="1" x14ac:dyDescent="0.25">
      <c r="A491" s="67" t="s">
        <v>293</v>
      </c>
      <c r="B491" s="68" t="s">
        <v>164</v>
      </c>
      <c r="C491" s="67" t="s">
        <v>38</v>
      </c>
      <c r="D491" s="67" t="s">
        <v>165</v>
      </c>
      <c r="E491" s="101" t="s">
        <v>509</v>
      </c>
      <c r="F491" s="101"/>
      <c r="G491" s="69" t="s">
        <v>78</v>
      </c>
      <c r="H491" s="72">
        <v>1</v>
      </c>
      <c r="I491" s="70">
        <v>0.1</v>
      </c>
      <c r="J491" s="70">
        <v>0.1</v>
      </c>
    </row>
    <row r="492" spans="1:10" ht="24" customHeight="1" x14ac:dyDescent="0.25">
      <c r="A492" s="73" t="s">
        <v>295</v>
      </c>
      <c r="B492" s="74" t="s">
        <v>300</v>
      </c>
      <c r="C492" s="73" t="s">
        <v>47</v>
      </c>
      <c r="D492" s="73" t="s">
        <v>301</v>
      </c>
      <c r="E492" s="97" t="s">
        <v>298</v>
      </c>
      <c r="F492" s="97"/>
      <c r="G492" s="75" t="s">
        <v>299</v>
      </c>
      <c r="H492" s="76">
        <v>5.0000000000000001E-3</v>
      </c>
      <c r="I492" s="77">
        <v>19.29</v>
      </c>
      <c r="J492" s="77">
        <v>0.09</v>
      </c>
    </row>
    <row r="493" spans="1:10" ht="52.05" customHeight="1" x14ac:dyDescent="0.25">
      <c r="A493" s="73" t="s">
        <v>295</v>
      </c>
      <c r="B493" s="74" t="s">
        <v>680</v>
      </c>
      <c r="C493" s="73" t="s">
        <v>47</v>
      </c>
      <c r="D493" s="73" t="s">
        <v>681</v>
      </c>
      <c r="E493" s="97" t="s">
        <v>682</v>
      </c>
      <c r="F493" s="97"/>
      <c r="G493" s="75" t="s">
        <v>74</v>
      </c>
      <c r="H493" s="76">
        <v>1.5E-3</v>
      </c>
      <c r="I493" s="77">
        <v>9.5</v>
      </c>
      <c r="J493" s="77">
        <v>0.01</v>
      </c>
    </row>
    <row r="494" spans="1:10" x14ac:dyDescent="0.25">
      <c r="A494" s="83"/>
      <c r="B494" s="83"/>
      <c r="C494" s="83"/>
      <c r="D494" s="83"/>
      <c r="E494" s="83" t="s">
        <v>316</v>
      </c>
      <c r="F494" s="84">
        <v>7.0000000000000007E-2</v>
      </c>
      <c r="G494" s="83" t="s">
        <v>317</v>
      </c>
      <c r="H494" s="84">
        <v>0</v>
      </c>
      <c r="I494" s="83" t="s">
        <v>318</v>
      </c>
      <c r="J494" s="84">
        <v>7.0000000000000007E-2</v>
      </c>
    </row>
    <row r="495" spans="1:10" x14ac:dyDescent="0.25">
      <c r="A495" s="83"/>
      <c r="B495" s="83"/>
      <c r="C495" s="83"/>
      <c r="D495" s="83"/>
      <c r="E495" s="83" t="s">
        <v>319</v>
      </c>
      <c r="F495" s="84">
        <v>0.02</v>
      </c>
      <c r="G495" s="83"/>
      <c r="H495" s="102" t="s">
        <v>320</v>
      </c>
      <c r="I495" s="102"/>
      <c r="J495" s="84">
        <v>0.12</v>
      </c>
    </row>
    <row r="496" spans="1:10" ht="30" customHeight="1" thickBot="1" x14ac:dyDescent="0.3">
      <c r="A496" s="7"/>
      <c r="B496" s="7"/>
      <c r="C496" s="7"/>
      <c r="D496" s="7"/>
      <c r="E496" s="7"/>
      <c r="F496" s="7"/>
      <c r="G496" s="7" t="s">
        <v>321</v>
      </c>
      <c r="H496" s="85">
        <v>6815.37</v>
      </c>
      <c r="I496" s="7" t="s">
        <v>322</v>
      </c>
      <c r="J496" s="59">
        <v>817.84</v>
      </c>
    </row>
    <row r="497" spans="1:10" ht="1.05" customHeight="1" thickTop="1" x14ac:dyDescent="0.25">
      <c r="A497" s="86"/>
      <c r="B497" s="86"/>
      <c r="C497" s="86"/>
      <c r="D497" s="86"/>
      <c r="E497" s="86"/>
      <c r="F497" s="86"/>
      <c r="G497" s="86"/>
      <c r="H497" s="86"/>
      <c r="I497" s="86"/>
      <c r="J497" s="86"/>
    </row>
    <row r="498" spans="1:10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x14ac:dyDescent="0.25">
      <c r="A499" s="89"/>
      <c r="B499" s="89"/>
      <c r="C499" s="89"/>
      <c r="D499" s="8"/>
      <c r="E499" s="7"/>
      <c r="F499" s="90" t="s">
        <v>23</v>
      </c>
      <c r="G499" s="89"/>
      <c r="H499" s="91">
        <v>377160.28</v>
      </c>
      <c r="I499" s="89"/>
      <c r="J499" s="89"/>
    </row>
    <row r="500" spans="1:10" x14ac:dyDescent="0.25">
      <c r="A500" s="89"/>
      <c r="B500" s="89"/>
      <c r="C500" s="89"/>
      <c r="D500" s="8"/>
      <c r="E500" s="7"/>
      <c r="F500" s="90" t="s">
        <v>24</v>
      </c>
      <c r="G500" s="89"/>
      <c r="H500" s="91">
        <v>86246.21</v>
      </c>
      <c r="I500" s="89"/>
      <c r="J500" s="89"/>
    </row>
    <row r="501" spans="1:10" x14ac:dyDescent="0.25">
      <c r="A501" s="89"/>
      <c r="B501" s="89"/>
      <c r="C501" s="89"/>
      <c r="D501" s="8"/>
      <c r="E501" s="7"/>
      <c r="F501" s="90" t="s">
        <v>25</v>
      </c>
      <c r="G501" s="89"/>
      <c r="H501" s="91">
        <v>463406.49</v>
      </c>
      <c r="I501" s="89"/>
      <c r="J501" s="89"/>
    </row>
    <row r="502" spans="1:10" ht="60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</row>
    <row r="503" spans="1:10" ht="70.05" customHeight="1" x14ac:dyDescent="0.25">
      <c r="A503" s="92" t="s">
        <v>26</v>
      </c>
      <c r="B503" s="93"/>
      <c r="C503" s="93"/>
      <c r="D503" s="93"/>
      <c r="E503" s="93"/>
      <c r="F503" s="93"/>
      <c r="G503" s="93"/>
      <c r="H503" s="93"/>
      <c r="I503" s="93"/>
      <c r="J503" s="93"/>
    </row>
  </sheetData>
  <mergeCells count="402"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E23:F23"/>
    <mergeCell ref="E24:F24"/>
    <mergeCell ref="F4:G4"/>
    <mergeCell ref="F5:G5"/>
    <mergeCell ref="E6:F6"/>
    <mergeCell ref="E7:F7"/>
    <mergeCell ref="E8:F8"/>
    <mergeCell ref="E9:F9"/>
    <mergeCell ref="E10:F10"/>
    <mergeCell ref="E11:F11"/>
    <mergeCell ref="E31:F31"/>
    <mergeCell ref="E32:F32"/>
    <mergeCell ref="E33:F33"/>
    <mergeCell ref="E13:F13"/>
    <mergeCell ref="E14:F14"/>
    <mergeCell ref="H16:I16"/>
    <mergeCell ref="E19:F19"/>
    <mergeCell ref="E20:F20"/>
    <mergeCell ref="E21:F21"/>
    <mergeCell ref="E22:F22"/>
    <mergeCell ref="H40:I40"/>
    <mergeCell ref="E43:F43"/>
    <mergeCell ref="E44:F44"/>
    <mergeCell ref="E45:F45"/>
    <mergeCell ref="E25:F25"/>
    <mergeCell ref="E26:F26"/>
    <mergeCell ref="E27:F27"/>
    <mergeCell ref="E28:F28"/>
    <mergeCell ref="E29:F29"/>
    <mergeCell ref="E30:F30"/>
    <mergeCell ref="E53:F53"/>
    <mergeCell ref="E54:F54"/>
    <mergeCell ref="E34:F34"/>
    <mergeCell ref="E35:F35"/>
    <mergeCell ref="E36:F36"/>
    <mergeCell ref="E37:F37"/>
    <mergeCell ref="E38:F38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5:F55"/>
    <mergeCell ref="E56:F56"/>
    <mergeCell ref="E57:F57"/>
    <mergeCell ref="E58:F58"/>
    <mergeCell ref="E59:F59"/>
    <mergeCell ref="E60:F6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0:F80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91:F91"/>
    <mergeCell ref="E92:F92"/>
    <mergeCell ref="E93:F93"/>
    <mergeCell ref="E94:F94"/>
    <mergeCell ref="E95:F95"/>
    <mergeCell ref="E96:F9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39:F139"/>
    <mergeCell ref="H141:I141"/>
    <mergeCell ref="E144:F144"/>
    <mergeCell ref="E118:F118"/>
    <mergeCell ref="E119:F119"/>
    <mergeCell ref="E120:F120"/>
    <mergeCell ref="H122:I122"/>
    <mergeCell ref="F125:G125"/>
    <mergeCell ref="E126:F126"/>
    <mergeCell ref="E127:F127"/>
    <mergeCell ref="H151:I151"/>
    <mergeCell ref="E154:F154"/>
    <mergeCell ref="E155:F155"/>
    <mergeCell ref="E156:F156"/>
    <mergeCell ref="E130:F130"/>
    <mergeCell ref="E131:F131"/>
    <mergeCell ref="E132:F132"/>
    <mergeCell ref="H134:I134"/>
    <mergeCell ref="E137:F137"/>
    <mergeCell ref="E138:F138"/>
    <mergeCell ref="E166:F166"/>
    <mergeCell ref="E167:F167"/>
    <mergeCell ref="E168:F168"/>
    <mergeCell ref="E145:F145"/>
    <mergeCell ref="E146:F146"/>
    <mergeCell ref="E147:F147"/>
    <mergeCell ref="E148:F148"/>
    <mergeCell ref="E149:F149"/>
    <mergeCell ref="H158:I158"/>
    <mergeCell ref="F161:G161"/>
    <mergeCell ref="F162:G162"/>
    <mergeCell ref="E163:F163"/>
    <mergeCell ref="E164:F164"/>
    <mergeCell ref="E165:F165"/>
    <mergeCell ref="F195:G195"/>
    <mergeCell ref="H170:I170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H204:I204"/>
    <mergeCell ref="E207:F207"/>
    <mergeCell ref="E181:F181"/>
    <mergeCell ref="E182:F182"/>
    <mergeCell ref="H184:I184"/>
    <mergeCell ref="E187:F187"/>
    <mergeCell ref="E188:F188"/>
    <mergeCell ref="E189:F189"/>
    <mergeCell ref="E190:F190"/>
    <mergeCell ref="H192:I192"/>
    <mergeCell ref="E217:F217"/>
    <mergeCell ref="E218:F218"/>
    <mergeCell ref="E219:F219"/>
    <mergeCell ref="E196:F196"/>
    <mergeCell ref="E197:F197"/>
    <mergeCell ref="E198:F198"/>
    <mergeCell ref="E199:F199"/>
    <mergeCell ref="E200:F200"/>
    <mergeCell ref="E201:F201"/>
    <mergeCell ref="E202:F202"/>
    <mergeCell ref="E208:F208"/>
    <mergeCell ref="E209:F209"/>
    <mergeCell ref="E210:F210"/>
    <mergeCell ref="E211:F211"/>
    <mergeCell ref="H213:I213"/>
    <mergeCell ref="E216:F216"/>
    <mergeCell ref="H224:I224"/>
    <mergeCell ref="E227:F227"/>
    <mergeCell ref="E228:F228"/>
    <mergeCell ref="E229:F229"/>
    <mergeCell ref="E230:F230"/>
    <mergeCell ref="E231:F231"/>
    <mergeCell ref="E241:F241"/>
    <mergeCell ref="E242:F242"/>
    <mergeCell ref="E243:F243"/>
    <mergeCell ref="E220:F220"/>
    <mergeCell ref="E221:F221"/>
    <mergeCell ref="E222:F222"/>
    <mergeCell ref="E252:F252"/>
    <mergeCell ref="H254:I254"/>
    <mergeCell ref="E257:F257"/>
    <mergeCell ref="E258:F258"/>
    <mergeCell ref="E232:F232"/>
    <mergeCell ref="E233:F233"/>
    <mergeCell ref="H235:I235"/>
    <mergeCell ref="F238:G238"/>
    <mergeCell ref="E239:F239"/>
    <mergeCell ref="E240:F240"/>
    <mergeCell ref="H264:I264"/>
    <mergeCell ref="F267:G267"/>
    <mergeCell ref="E268:F268"/>
    <mergeCell ref="E269:F269"/>
    <mergeCell ref="E270:F270"/>
    <mergeCell ref="H245:I245"/>
    <mergeCell ref="E248:F248"/>
    <mergeCell ref="E249:F249"/>
    <mergeCell ref="E250:F250"/>
    <mergeCell ref="E251:F251"/>
    <mergeCell ref="E280:F280"/>
    <mergeCell ref="E281:F281"/>
    <mergeCell ref="E282:F282"/>
    <mergeCell ref="E259:F259"/>
    <mergeCell ref="E260:F260"/>
    <mergeCell ref="E261:F261"/>
    <mergeCell ref="E262:F262"/>
    <mergeCell ref="E271:F271"/>
    <mergeCell ref="E272:F272"/>
    <mergeCell ref="H274:I274"/>
    <mergeCell ref="E277:F277"/>
    <mergeCell ref="E278:F278"/>
    <mergeCell ref="E279:F279"/>
    <mergeCell ref="E306:F306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H295:I295"/>
    <mergeCell ref="E317:F317"/>
    <mergeCell ref="E318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H326:I326"/>
    <mergeCell ref="E329:F329"/>
    <mergeCell ref="E330:F330"/>
    <mergeCell ref="E307:F307"/>
    <mergeCell ref="E308:F308"/>
    <mergeCell ref="E309:F309"/>
    <mergeCell ref="E310:F310"/>
    <mergeCell ref="H312:I312"/>
    <mergeCell ref="E315:F315"/>
    <mergeCell ref="E316:F316"/>
    <mergeCell ref="E338:F338"/>
    <mergeCell ref="E339:F339"/>
    <mergeCell ref="E319:F319"/>
    <mergeCell ref="E320:F320"/>
    <mergeCell ref="E321:F321"/>
    <mergeCell ref="E322:F322"/>
    <mergeCell ref="E323:F323"/>
    <mergeCell ref="E324:F324"/>
    <mergeCell ref="E349:F349"/>
    <mergeCell ref="E350:F350"/>
    <mergeCell ref="E351:F351"/>
    <mergeCell ref="E331:F331"/>
    <mergeCell ref="E332:F332"/>
    <mergeCell ref="E333:F333"/>
    <mergeCell ref="E334:F334"/>
    <mergeCell ref="E335:F335"/>
    <mergeCell ref="E336:F336"/>
    <mergeCell ref="E337:F337"/>
    <mergeCell ref="H358:I358"/>
    <mergeCell ref="E361:F361"/>
    <mergeCell ref="E362:F362"/>
    <mergeCell ref="E363:F363"/>
    <mergeCell ref="E340:F340"/>
    <mergeCell ref="H342:I342"/>
    <mergeCell ref="E345:F345"/>
    <mergeCell ref="E346:F346"/>
    <mergeCell ref="E347:F347"/>
    <mergeCell ref="E348:F348"/>
    <mergeCell ref="E372:F372"/>
    <mergeCell ref="E352:F352"/>
    <mergeCell ref="E353:F353"/>
    <mergeCell ref="E354:F354"/>
    <mergeCell ref="E355:F355"/>
    <mergeCell ref="E356:F356"/>
    <mergeCell ref="E383:F383"/>
    <mergeCell ref="E384:F384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95:I395"/>
    <mergeCell ref="E398:F398"/>
    <mergeCell ref="E399:F399"/>
    <mergeCell ref="H374:I374"/>
    <mergeCell ref="F377:G377"/>
    <mergeCell ref="E378:F378"/>
    <mergeCell ref="E379:F379"/>
    <mergeCell ref="E380:F380"/>
    <mergeCell ref="E381:F381"/>
    <mergeCell ref="E382:F382"/>
    <mergeCell ref="H386:I386"/>
    <mergeCell ref="E389:F389"/>
    <mergeCell ref="E390:F390"/>
    <mergeCell ref="E391:F391"/>
    <mergeCell ref="E392:F392"/>
    <mergeCell ref="E393:F393"/>
    <mergeCell ref="E426:F426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E434:F434"/>
    <mergeCell ref="H436:I436"/>
    <mergeCell ref="E412:F412"/>
    <mergeCell ref="E413:F413"/>
    <mergeCell ref="H415:I415"/>
    <mergeCell ref="F418:G418"/>
    <mergeCell ref="E419:F419"/>
    <mergeCell ref="E420:F420"/>
    <mergeCell ref="E421:F421"/>
    <mergeCell ref="H423:I423"/>
    <mergeCell ref="E448:F448"/>
    <mergeCell ref="E449:F449"/>
    <mergeCell ref="E450:F450"/>
    <mergeCell ref="E427:F427"/>
    <mergeCell ref="E428:F428"/>
    <mergeCell ref="E429:F429"/>
    <mergeCell ref="E430:F430"/>
    <mergeCell ref="E431:F431"/>
    <mergeCell ref="E432:F432"/>
    <mergeCell ref="E433:F433"/>
    <mergeCell ref="E439:F439"/>
    <mergeCell ref="E440:F440"/>
    <mergeCell ref="E441:F441"/>
    <mergeCell ref="E442:F442"/>
    <mergeCell ref="E443:F443"/>
    <mergeCell ref="H445:I445"/>
    <mergeCell ref="H455:I455"/>
    <mergeCell ref="E458:F458"/>
    <mergeCell ref="E459:F459"/>
    <mergeCell ref="E460:F460"/>
    <mergeCell ref="E461:F461"/>
    <mergeCell ref="E462:F462"/>
    <mergeCell ref="E472:F472"/>
    <mergeCell ref="E473:F473"/>
    <mergeCell ref="E474:F474"/>
    <mergeCell ref="E451:F451"/>
    <mergeCell ref="E452:F452"/>
    <mergeCell ref="E453:F453"/>
    <mergeCell ref="E483:F483"/>
    <mergeCell ref="E484:F484"/>
    <mergeCell ref="H486:I486"/>
    <mergeCell ref="F489:G489"/>
    <mergeCell ref="E463:F463"/>
    <mergeCell ref="E464:F464"/>
    <mergeCell ref="E465:F465"/>
    <mergeCell ref="H467:I467"/>
    <mergeCell ref="E470:F470"/>
    <mergeCell ref="E471:F471"/>
    <mergeCell ref="F499:G499"/>
    <mergeCell ref="H499:J499"/>
    <mergeCell ref="A500:C500"/>
    <mergeCell ref="F500:G500"/>
    <mergeCell ref="H500:J500"/>
    <mergeCell ref="E475:F475"/>
    <mergeCell ref="H477:I477"/>
    <mergeCell ref="E480:F480"/>
    <mergeCell ref="E481:F481"/>
    <mergeCell ref="E482:F482"/>
    <mergeCell ref="A501:C501"/>
    <mergeCell ref="F501:G501"/>
    <mergeCell ref="H501:J501"/>
    <mergeCell ref="A503:J503"/>
    <mergeCell ref="E490:F490"/>
    <mergeCell ref="E491:F491"/>
    <mergeCell ref="E492:F492"/>
    <mergeCell ref="E493:F493"/>
    <mergeCell ref="H495:I495"/>
    <mergeCell ref="A499:C499"/>
  </mergeCells>
  <pageMargins left="0.5" right="0.5" top="1" bottom="1" header="0.5" footer="0.5"/>
  <pageSetup paperSize="9" scale="7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E5CA7-D039-400D-B3F5-1CB6CD1D6ED6}">
  <dimension ref="A1:G17"/>
  <sheetViews>
    <sheetView showOutlineSymbols="0" showWhiteSpace="0" workbookViewId="0">
      <selection activeCell="C7" sqref="C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95" t="s">
        <v>2</v>
      </c>
      <c r="E1" s="95"/>
      <c r="F1" s="95" t="s">
        <v>3</v>
      </c>
      <c r="G1" s="95"/>
    </row>
    <row r="2" spans="1:7" ht="94.95" customHeight="1" x14ac:dyDescent="0.25">
      <c r="A2" s="2"/>
      <c r="B2" s="2" t="s">
        <v>4</v>
      </c>
      <c r="C2" s="2" t="s">
        <v>290</v>
      </c>
      <c r="D2" s="161">
        <v>0.2288</v>
      </c>
      <c r="E2" s="90"/>
      <c r="F2" s="90" t="s">
        <v>5</v>
      </c>
      <c r="G2" s="90"/>
    </row>
    <row r="3" spans="1:7" x14ac:dyDescent="0.25">
      <c r="A3" s="96" t="s">
        <v>683</v>
      </c>
      <c r="B3" s="93"/>
      <c r="C3" s="93"/>
      <c r="D3" s="93"/>
      <c r="E3" s="93"/>
      <c r="F3" s="93"/>
      <c r="G3" s="93"/>
    </row>
    <row r="4" spans="1:7" ht="14.4" thickBot="1" x14ac:dyDescent="0.3">
      <c r="A4" s="63" t="s">
        <v>7</v>
      </c>
      <c r="B4" s="63" t="s">
        <v>8</v>
      </c>
      <c r="C4" s="64" t="s">
        <v>684</v>
      </c>
      <c r="D4" s="177" t="s">
        <v>685</v>
      </c>
      <c r="E4" s="64" t="s">
        <v>686</v>
      </c>
      <c r="F4" s="64" t="s">
        <v>687</v>
      </c>
      <c r="G4" s="64" t="s">
        <v>688</v>
      </c>
    </row>
    <row r="5" spans="1:7" ht="24" customHeight="1" thickTop="1" thickBot="1" x14ac:dyDescent="0.3">
      <c r="A5" s="60" t="s">
        <v>11</v>
      </c>
      <c r="B5" s="60" t="s">
        <v>12</v>
      </c>
      <c r="C5" s="87" t="s">
        <v>718</v>
      </c>
      <c r="D5" s="88" t="s">
        <v>718</v>
      </c>
      <c r="E5" s="87" t="s">
        <v>689</v>
      </c>
      <c r="F5" s="87" t="s">
        <v>689</v>
      </c>
      <c r="G5" s="87" t="s">
        <v>689</v>
      </c>
    </row>
    <row r="6" spans="1:7" ht="24" customHeight="1" thickTop="1" thickBot="1" x14ac:dyDescent="0.3">
      <c r="A6" s="60" t="s">
        <v>13</v>
      </c>
      <c r="B6" s="60" t="s">
        <v>14</v>
      </c>
      <c r="C6" s="87" t="s">
        <v>717</v>
      </c>
      <c r="D6" s="87" t="s">
        <v>689</v>
      </c>
      <c r="E6" s="88" t="s">
        <v>716</v>
      </c>
      <c r="F6" s="88" t="s">
        <v>716</v>
      </c>
      <c r="G6" s="88" t="s">
        <v>715</v>
      </c>
    </row>
    <row r="7" spans="1:7" ht="24" customHeight="1" thickTop="1" thickBot="1" x14ac:dyDescent="0.3">
      <c r="A7" s="60" t="s">
        <v>15</v>
      </c>
      <c r="B7" s="60" t="s">
        <v>16</v>
      </c>
      <c r="C7" s="87" t="s">
        <v>714</v>
      </c>
      <c r="D7" s="87" t="s">
        <v>689</v>
      </c>
      <c r="E7" s="88" t="s">
        <v>713</v>
      </c>
      <c r="F7" s="88" t="s">
        <v>713</v>
      </c>
      <c r="G7" s="87" t="s">
        <v>689</v>
      </c>
    </row>
    <row r="8" spans="1:7" ht="24" customHeight="1" thickTop="1" thickBot="1" x14ac:dyDescent="0.3">
      <c r="A8" s="60" t="s">
        <v>17</v>
      </c>
      <c r="B8" s="60" t="s">
        <v>18</v>
      </c>
      <c r="C8" s="87" t="s">
        <v>712</v>
      </c>
      <c r="D8" s="87" t="s">
        <v>689</v>
      </c>
      <c r="E8" s="87" t="s">
        <v>689</v>
      </c>
      <c r="F8" s="87" t="s">
        <v>689</v>
      </c>
      <c r="G8" s="88" t="s">
        <v>712</v>
      </c>
    </row>
    <row r="9" spans="1:7" ht="24" customHeight="1" thickTop="1" thickBot="1" x14ac:dyDescent="0.3">
      <c r="A9" s="60" t="s">
        <v>19</v>
      </c>
      <c r="B9" s="60" t="s">
        <v>20</v>
      </c>
      <c r="C9" s="87" t="s">
        <v>711</v>
      </c>
      <c r="D9" s="88" t="s">
        <v>710</v>
      </c>
      <c r="E9" s="87" t="s">
        <v>689</v>
      </c>
      <c r="F9" s="87" t="s">
        <v>689</v>
      </c>
      <c r="G9" s="88" t="s">
        <v>709</v>
      </c>
    </row>
    <row r="10" spans="1:7" ht="24" customHeight="1" thickTop="1" thickBot="1" x14ac:dyDescent="0.3">
      <c r="A10" s="60" t="s">
        <v>21</v>
      </c>
      <c r="B10" s="60" t="s">
        <v>22</v>
      </c>
      <c r="C10" s="87" t="s">
        <v>690</v>
      </c>
      <c r="D10" s="87" t="s">
        <v>689</v>
      </c>
      <c r="E10" s="87" t="s">
        <v>689</v>
      </c>
      <c r="F10" s="87" t="s">
        <v>689</v>
      </c>
      <c r="G10" s="88" t="s">
        <v>690</v>
      </c>
    </row>
    <row r="11" spans="1:7" ht="14.4" thickTop="1" x14ac:dyDescent="0.25">
      <c r="A11" s="90" t="s">
        <v>691</v>
      </c>
      <c r="B11" s="90"/>
      <c r="C11" s="2"/>
      <c r="D11" s="7" t="s">
        <v>703</v>
      </c>
      <c r="E11" s="7" t="s">
        <v>708</v>
      </c>
      <c r="F11" s="7" t="s">
        <v>708</v>
      </c>
      <c r="G11" s="7" t="s">
        <v>707</v>
      </c>
    </row>
    <row r="12" spans="1:7" x14ac:dyDescent="0.25">
      <c r="A12" s="90" t="s">
        <v>692</v>
      </c>
      <c r="B12" s="90"/>
      <c r="C12" s="2"/>
      <c r="D12" s="7" t="s">
        <v>706</v>
      </c>
      <c r="E12" s="7" t="s">
        <v>705</v>
      </c>
      <c r="F12" s="7" t="s">
        <v>705</v>
      </c>
      <c r="G12" s="7" t="s">
        <v>704</v>
      </c>
    </row>
    <row r="13" spans="1:7" x14ac:dyDescent="0.25">
      <c r="A13" s="90" t="s">
        <v>693</v>
      </c>
      <c r="B13" s="90"/>
      <c r="C13" s="2"/>
      <c r="D13" s="7" t="s">
        <v>703</v>
      </c>
      <c r="E13" s="7" t="s">
        <v>702</v>
      </c>
      <c r="F13" s="7" t="s">
        <v>701</v>
      </c>
      <c r="G13" s="7" t="s">
        <v>694</v>
      </c>
    </row>
    <row r="14" spans="1:7" x14ac:dyDescent="0.25">
      <c r="A14" s="90" t="s">
        <v>695</v>
      </c>
      <c r="B14" s="90"/>
      <c r="C14" s="2"/>
      <c r="D14" s="7" t="s">
        <v>700</v>
      </c>
      <c r="E14" s="7" t="s">
        <v>699</v>
      </c>
      <c r="F14" s="7" t="s">
        <v>698</v>
      </c>
      <c r="G14" s="7" t="s">
        <v>696</v>
      </c>
    </row>
    <row r="15" spans="1:7" x14ac:dyDescent="0.25">
      <c r="A15" s="6"/>
      <c r="B15" s="6"/>
      <c r="C15" s="6"/>
      <c r="D15" s="6"/>
      <c r="E15" s="6"/>
      <c r="F15" s="6"/>
      <c r="G15" s="6"/>
    </row>
    <row r="16" spans="1:7" ht="60" customHeight="1" x14ac:dyDescent="0.25">
      <c r="A16" s="9"/>
      <c r="B16" s="9"/>
      <c r="C16" s="9"/>
      <c r="D16" s="9"/>
      <c r="E16" s="9"/>
      <c r="F16" s="9"/>
      <c r="G16" s="9"/>
    </row>
    <row r="17" spans="1:7" ht="70.05" customHeight="1" x14ac:dyDescent="0.25">
      <c r="A17" s="92" t="s">
        <v>26</v>
      </c>
      <c r="B17" s="93"/>
      <c r="C17" s="93"/>
      <c r="D17" s="93"/>
      <c r="E17" s="93"/>
      <c r="F17" s="93"/>
      <c r="G17" s="93"/>
    </row>
  </sheetData>
  <mergeCells count="10">
    <mergeCell ref="A11:B11"/>
    <mergeCell ref="A12:B12"/>
    <mergeCell ref="A13:B13"/>
    <mergeCell ref="A14:B14"/>
    <mergeCell ref="A17:G17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56A9A-F4AA-416D-AF81-95A3DD1CBB61}">
  <sheetPr>
    <pageSetUpPr fitToPage="1"/>
  </sheetPr>
  <dimension ref="A1:I42"/>
  <sheetViews>
    <sheetView showWhiteSpace="0" zoomScaleNormal="100" workbookViewId="0">
      <selection activeCell="D11" sqref="D11:F11"/>
    </sheetView>
  </sheetViews>
  <sheetFormatPr defaultColWidth="8.8984375" defaultRowHeight="13.8" x14ac:dyDescent="0.25"/>
  <cols>
    <col min="1" max="2" width="8.8984375" style="14"/>
    <col min="3" max="3" width="9.19921875" style="14" customWidth="1"/>
    <col min="4" max="4" width="37" style="14" customWidth="1"/>
    <col min="5" max="5" width="23.8984375" style="14" customWidth="1"/>
    <col min="6" max="6" width="21.09765625" style="14" customWidth="1"/>
    <col min="7" max="7" width="10.8984375" style="14" customWidth="1"/>
    <col min="8" max="8" width="10.19921875" style="14" bestFit="1" customWidth="1"/>
    <col min="9" max="16384" width="8.8984375" style="14"/>
  </cols>
  <sheetData>
    <row r="1" spans="1:9" customFormat="1" ht="13.8" customHeight="1" x14ac:dyDescent="0.25">
      <c r="A1" s="10"/>
      <c r="B1" s="11"/>
      <c r="C1" s="11"/>
      <c r="D1" s="11" t="s">
        <v>0</v>
      </c>
      <c r="E1" s="11" t="s">
        <v>1</v>
      </c>
      <c r="F1" s="12" t="s">
        <v>2</v>
      </c>
      <c r="G1" s="13" t="s">
        <v>3</v>
      </c>
      <c r="H1" s="14"/>
      <c r="I1" s="14"/>
    </row>
    <row r="2" spans="1:9" customFormat="1" ht="79.95" customHeight="1" x14ac:dyDescent="0.25">
      <c r="A2" s="15"/>
      <c r="B2" s="2"/>
      <c r="C2" s="2"/>
      <c r="D2" s="2" t="s">
        <v>4</v>
      </c>
      <c r="E2" s="2" t="s">
        <v>290</v>
      </c>
      <c r="F2" s="24">
        <v>0.2288</v>
      </c>
      <c r="G2" s="25" t="s">
        <v>196</v>
      </c>
      <c r="H2" s="14"/>
      <c r="I2" s="14"/>
    </row>
    <row r="3" spans="1:9" ht="38.4" customHeight="1" thickBot="1" x14ac:dyDescent="0.3">
      <c r="A3" s="103" t="s">
        <v>166</v>
      </c>
      <c r="B3" s="104"/>
      <c r="C3" s="104"/>
      <c r="D3" s="104"/>
      <c r="E3" s="104"/>
      <c r="F3" s="104"/>
      <c r="G3" s="105"/>
    </row>
    <row r="4" spans="1:9" ht="18" customHeight="1" thickBot="1" x14ac:dyDescent="0.3">
      <c r="A4" s="26"/>
      <c r="B4" s="27"/>
      <c r="C4" s="27"/>
      <c r="D4" s="27" t="s">
        <v>167</v>
      </c>
      <c r="E4" s="106" t="s">
        <v>168</v>
      </c>
      <c r="F4" s="107"/>
      <c r="G4" s="28">
        <f>TRUNC(AVERAGE(G6:G8),2)</f>
        <v>258.5</v>
      </c>
    </row>
    <row r="5" spans="1:9" ht="18" customHeight="1" x14ac:dyDescent="0.25">
      <c r="A5" s="108" t="s">
        <v>169</v>
      </c>
      <c r="B5" s="109"/>
      <c r="C5" s="110"/>
      <c r="D5" s="111" t="s">
        <v>170</v>
      </c>
      <c r="E5" s="109"/>
      <c r="F5" s="110"/>
      <c r="G5" s="19" t="s">
        <v>171</v>
      </c>
    </row>
    <row r="6" spans="1:9" ht="36" customHeight="1" x14ac:dyDescent="0.25">
      <c r="A6" s="112" t="s">
        <v>172</v>
      </c>
      <c r="B6" s="113"/>
      <c r="C6" s="114"/>
      <c r="D6" s="121" t="s">
        <v>173</v>
      </c>
      <c r="E6" s="122"/>
      <c r="F6" s="123"/>
      <c r="G6" s="20">
        <v>258.5</v>
      </c>
    </row>
    <row r="7" spans="1:9" ht="18" customHeight="1" x14ac:dyDescent="0.25">
      <c r="A7" s="115"/>
      <c r="B7" s="116"/>
      <c r="C7" s="117"/>
      <c r="D7" s="121"/>
      <c r="E7" s="122"/>
      <c r="F7" s="123"/>
      <c r="G7" s="20"/>
    </row>
    <row r="8" spans="1:9" ht="18" customHeight="1" thickBot="1" x14ac:dyDescent="0.3">
      <c r="A8" s="118"/>
      <c r="B8" s="119"/>
      <c r="C8" s="120"/>
      <c r="D8" s="121"/>
      <c r="E8" s="122"/>
      <c r="F8" s="123"/>
      <c r="G8" s="20"/>
    </row>
    <row r="9" spans="1:9" ht="14.4" thickBot="1" x14ac:dyDescent="0.3">
      <c r="A9" s="16"/>
      <c r="B9" s="17"/>
      <c r="C9" s="17"/>
      <c r="D9" s="17" t="s">
        <v>174</v>
      </c>
      <c r="E9" s="124" t="s">
        <v>168</v>
      </c>
      <c r="F9" s="125"/>
      <c r="G9" s="18">
        <f>TRUNC(AVERAGE(G11:G13),2)</f>
        <v>996.09</v>
      </c>
    </row>
    <row r="10" spans="1:9" x14ac:dyDescent="0.25">
      <c r="A10" s="108" t="s">
        <v>169</v>
      </c>
      <c r="B10" s="109"/>
      <c r="C10" s="110"/>
      <c r="D10" s="111" t="s">
        <v>170</v>
      </c>
      <c r="E10" s="109"/>
      <c r="F10" s="110"/>
      <c r="G10" s="19" t="s">
        <v>171</v>
      </c>
    </row>
    <row r="11" spans="1:9" ht="69" customHeight="1" x14ac:dyDescent="0.25">
      <c r="A11" s="112" t="s">
        <v>175</v>
      </c>
      <c r="B11" s="113"/>
      <c r="C11" s="114"/>
      <c r="D11" s="121" t="s">
        <v>176</v>
      </c>
      <c r="E11" s="122"/>
      <c r="F11" s="123"/>
      <c r="G11" s="20">
        <v>940</v>
      </c>
    </row>
    <row r="12" spans="1:9" ht="66" customHeight="1" x14ac:dyDescent="0.25">
      <c r="A12" s="115"/>
      <c r="B12" s="116"/>
      <c r="C12" s="117"/>
      <c r="D12" s="121" t="s">
        <v>177</v>
      </c>
      <c r="E12" s="122"/>
      <c r="F12" s="123"/>
      <c r="G12" s="20">
        <v>903.69</v>
      </c>
    </row>
    <row r="13" spans="1:9" ht="70.2" customHeight="1" thickBot="1" x14ac:dyDescent="0.3">
      <c r="A13" s="118"/>
      <c r="B13" s="119"/>
      <c r="C13" s="120"/>
      <c r="D13" s="121" t="s">
        <v>178</v>
      </c>
      <c r="E13" s="122"/>
      <c r="F13" s="123"/>
      <c r="G13" s="20">
        <v>1144.5999999999999</v>
      </c>
    </row>
    <row r="14" spans="1:9" ht="14.4" thickBot="1" x14ac:dyDescent="0.3">
      <c r="A14" s="16"/>
      <c r="B14" s="17"/>
      <c r="C14" s="17"/>
      <c r="D14" s="17" t="s">
        <v>179</v>
      </c>
      <c r="E14" s="124" t="s">
        <v>168</v>
      </c>
      <c r="F14" s="125"/>
      <c r="G14" s="18">
        <f>TRUNC(AVERAGE(G16:G18),2)</f>
        <v>754.77</v>
      </c>
    </row>
    <row r="15" spans="1:9" ht="21" customHeight="1" x14ac:dyDescent="0.25">
      <c r="A15" s="108" t="s">
        <v>169</v>
      </c>
      <c r="B15" s="109"/>
      <c r="C15" s="110"/>
      <c r="D15" s="111" t="s">
        <v>170</v>
      </c>
      <c r="E15" s="109"/>
      <c r="F15" s="110"/>
      <c r="G15" s="19" t="s">
        <v>171</v>
      </c>
    </row>
    <row r="16" spans="1:9" ht="79.8" customHeight="1" x14ac:dyDescent="0.25">
      <c r="A16" s="112" t="s">
        <v>180</v>
      </c>
      <c r="B16" s="113"/>
      <c r="C16" s="114"/>
      <c r="D16" s="121" t="s">
        <v>176</v>
      </c>
      <c r="E16" s="122"/>
      <c r="F16" s="123"/>
      <c r="G16" s="20">
        <v>697</v>
      </c>
    </row>
    <row r="17" spans="1:8" ht="68.400000000000006" customHeight="1" x14ac:dyDescent="0.25">
      <c r="A17" s="115"/>
      <c r="B17" s="116"/>
      <c r="C17" s="117"/>
      <c r="D17" s="121" t="s">
        <v>177</v>
      </c>
      <c r="E17" s="122"/>
      <c r="F17" s="123"/>
      <c r="G17" s="20">
        <v>727.46</v>
      </c>
    </row>
    <row r="18" spans="1:8" ht="75.599999999999994" customHeight="1" thickBot="1" x14ac:dyDescent="0.3">
      <c r="A18" s="115"/>
      <c r="B18" s="116"/>
      <c r="C18" s="117"/>
      <c r="D18" s="121" t="s">
        <v>181</v>
      </c>
      <c r="E18" s="122"/>
      <c r="F18" s="123"/>
      <c r="G18" s="20">
        <v>839.87</v>
      </c>
    </row>
    <row r="19" spans="1:8" ht="14.4" thickBot="1" x14ac:dyDescent="0.3">
      <c r="A19" s="16"/>
      <c r="B19" s="17"/>
      <c r="C19" s="17"/>
      <c r="D19" s="17" t="s">
        <v>179</v>
      </c>
      <c r="E19" s="124" t="s">
        <v>168</v>
      </c>
      <c r="F19" s="125"/>
      <c r="G19" s="18">
        <f>TRUNC(AVERAGE(G21:G23),2)</f>
        <v>426.86</v>
      </c>
    </row>
    <row r="20" spans="1:8" x14ac:dyDescent="0.25">
      <c r="A20" s="108" t="s">
        <v>169</v>
      </c>
      <c r="B20" s="109"/>
      <c r="C20" s="110"/>
      <c r="D20" s="111" t="s">
        <v>170</v>
      </c>
      <c r="E20" s="109"/>
      <c r="F20" s="110"/>
      <c r="G20" s="19" t="s">
        <v>171</v>
      </c>
    </row>
    <row r="21" spans="1:8" ht="70.8" customHeight="1" x14ac:dyDescent="0.25">
      <c r="A21" s="112" t="s">
        <v>182</v>
      </c>
      <c r="B21" s="113"/>
      <c r="C21" s="114"/>
      <c r="D21" s="121" t="s">
        <v>176</v>
      </c>
      <c r="E21" s="122"/>
      <c r="F21" s="123"/>
      <c r="G21" s="20">
        <v>400</v>
      </c>
    </row>
    <row r="22" spans="1:8" ht="46.2" customHeight="1" x14ac:dyDescent="0.25">
      <c r="A22" s="115"/>
      <c r="B22" s="116"/>
      <c r="C22" s="117"/>
      <c r="D22" s="121" t="s">
        <v>177</v>
      </c>
      <c r="E22" s="122"/>
      <c r="F22" s="123"/>
      <c r="G22" s="20">
        <v>410.87</v>
      </c>
    </row>
    <row r="23" spans="1:8" ht="68.400000000000006" customHeight="1" thickBot="1" x14ac:dyDescent="0.3">
      <c r="A23" s="115"/>
      <c r="B23" s="116"/>
      <c r="C23" s="117"/>
      <c r="D23" s="121" t="s">
        <v>181</v>
      </c>
      <c r="E23" s="122"/>
      <c r="F23" s="123"/>
      <c r="G23" s="20">
        <v>469.72</v>
      </c>
    </row>
    <row r="24" spans="1:8" ht="14.4" thickBot="1" x14ac:dyDescent="0.3">
      <c r="A24" s="16"/>
      <c r="B24" s="17"/>
      <c r="C24" s="17"/>
      <c r="D24" s="17" t="s">
        <v>183</v>
      </c>
      <c r="E24" s="124" t="s">
        <v>168</v>
      </c>
      <c r="F24" s="125"/>
      <c r="G24" s="18">
        <f>TRUNC(AVERAGE(G26:G28),2)</f>
        <v>283.27</v>
      </c>
    </row>
    <row r="25" spans="1:8" x14ac:dyDescent="0.25">
      <c r="A25" s="108" t="s">
        <v>169</v>
      </c>
      <c r="B25" s="109"/>
      <c r="C25" s="110"/>
      <c r="D25" s="111" t="s">
        <v>170</v>
      </c>
      <c r="E25" s="109"/>
      <c r="F25" s="110"/>
      <c r="G25" s="19" t="s">
        <v>171</v>
      </c>
    </row>
    <row r="26" spans="1:8" ht="61.8" customHeight="1" x14ac:dyDescent="0.25">
      <c r="A26" s="112" t="s">
        <v>184</v>
      </c>
      <c r="B26" s="113"/>
      <c r="C26" s="114"/>
      <c r="D26" s="121" t="s">
        <v>185</v>
      </c>
      <c r="E26" s="122"/>
      <c r="F26" s="123"/>
      <c r="G26" s="20">
        <v>257.66000000000003</v>
      </c>
    </row>
    <row r="27" spans="1:8" ht="64.8" customHeight="1" x14ac:dyDescent="0.25">
      <c r="A27" s="115"/>
      <c r="B27" s="116"/>
      <c r="C27" s="117"/>
      <c r="D27" s="121" t="s">
        <v>177</v>
      </c>
      <c r="E27" s="122"/>
      <c r="F27" s="123"/>
      <c r="G27" s="20">
        <v>307.14999999999998</v>
      </c>
    </row>
    <row r="28" spans="1:8" ht="67.8" customHeight="1" thickBot="1" x14ac:dyDescent="0.3">
      <c r="A28" s="115"/>
      <c r="B28" s="116"/>
      <c r="C28" s="117"/>
      <c r="D28" s="121" t="s">
        <v>186</v>
      </c>
      <c r="E28" s="122"/>
      <c r="F28" s="123"/>
      <c r="G28" s="20">
        <v>285</v>
      </c>
    </row>
    <row r="29" spans="1:8" ht="14.4" thickBot="1" x14ac:dyDescent="0.3">
      <c r="A29" s="16"/>
      <c r="B29" s="17"/>
      <c r="C29" s="17"/>
      <c r="D29" s="17" t="s">
        <v>187</v>
      </c>
      <c r="E29" s="124" t="s">
        <v>168</v>
      </c>
      <c r="F29" s="125"/>
      <c r="G29" s="18">
        <f>TRUNC(AVERAGE(G30:G32),2)</f>
        <v>192.74</v>
      </c>
      <c r="H29" s="21">
        <f>G29/3</f>
        <v>64.24666666666667</v>
      </c>
    </row>
    <row r="30" spans="1:8" ht="78" customHeight="1" x14ac:dyDescent="0.25">
      <c r="A30" s="126" t="s">
        <v>188</v>
      </c>
      <c r="B30" s="127"/>
      <c r="C30" s="128"/>
      <c r="D30" s="111" t="s">
        <v>189</v>
      </c>
      <c r="E30" s="109"/>
      <c r="F30" s="110"/>
      <c r="G30" s="22">
        <v>127.95</v>
      </c>
    </row>
    <row r="31" spans="1:8" ht="57.6" customHeight="1" x14ac:dyDescent="0.25">
      <c r="A31" s="115"/>
      <c r="B31" s="116"/>
      <c r="C31" s="117"/>
      <c r="D31" s="121" t="s">
        <v>190</v>
      </c>
      <c r="E31" s="122"/>
      <c r="F31" s="123"/>
      <c r="G31" s="20">
        <v>213</v>
      </c>
    </row>
    <row r="32" spans="1:8" ht="75.599999999999994" customHeight="1" thickBot="1" x14ac:dyDescent="0.3">
      <c r="A32" s="118"/>
      <c r="B32" s="119"/>
      <c r="C32" s="120"/>
      <c r="D32" s="129" t="s">
        <v>177</v>
      </c>
      <c r="E32" s="130"/>
      <c r="F32" s="131"/>
      <c r="G32" s="23">
        <v>237.27</v>
      </c>
    </row>
    <row r="33" spans="1:8" ht="14.4" thickBot="1" x14ac:dyDescent="0.3">
      <c r="A33" s="16"/>
      <c r="B33" s="17"/>
      <c r="C33" s="17"/>
      <c r="D33" s="17" t="s">
        <v>191</v>
      </c>
      <c r="E33" s="124" t="s">
        <v>168</v>
      </c>
      <c r="F33" s="125"/>
      <c r="G33" s="18">
        <f>TRUNC(AVERAGE(G34:G36),2)</f>
        <v>426.44</v>
      </c>
      <c r="H33" s="21">
        <f>G33/3</f>
        <v>142.14666666666668</v>
      </c>
    </row>
    <row r="34" spans="1:8" ht="70.8" customHeight="1" x14ac:dyDescent="0.25">
      <c r="A34" s="126" t="s">
        <v>192</v>
      </c>
      <c r="B34" s="127"/>
      <c r="C34" s="128"/>
      <c r="D34" s="111" t="s">
        <v>190</v>
      </c>
      <c r="E34" s="109"/>
      <c r="F34" s="110"/>
      <c r="G34" s="22">
        <v>467.22</v>
      </c>
    </row>
    <row r="35" spans="1:8" ht="73.2" customHeight="1" x14ac:dyDescent="0.25">
      <c r="A35" s="115"/>
      <c r="B35" s="116"/>
      <c r="C35" s="117"/>
      <c r="D35" s="121" t="s">
        <v>189</v>
      </c>
      <c r="E35" s="122"/>
      <c r="F35" s="123"/>
      <c r="G35" s="20">
        <v>385.66</v>
      </c>
    </row>
    <row r="36" spans="1:8" ht="64.2" customHeight="1" thickBot="1" x14ac:dyDescent="0.3">
      <c r="A36" s="118"/>
      <c r="B36" s="119"/>
      <c r="C36" s="120"/>
      <c r="D36" s="129"/>
      <c r="E36" s="130"/>
      <c r="F36" s="131"/>
      <c r="G36" s="23"/>
    </row>
    <row r="37" spans="1:8" ht="14.4" thickBot="1" x14ac:dyDescent="0.3">
      <c r="A37" s="16"/>
      <c r="B37" s="17"/>
      <c r="C37" s="17"/>
      <c r="D37" s="17" t="s">
        <v>179</v>
      </c>
      <c r="E37" s="124" t="s">
        <v>168</v>
      </c>
      <c r="F37" s="125"/>
      <c r="G37" s="18">
        <f>TRUNC(AVERAGE(G38:G41),2)</f>
        <v>90.4</v>
      </c>
    </row>
    <row r="38" spans="1:8" x14ac:dyDescent="0.25">
      <c r="A38" s="108" t="s">
        <v>169</v>
      </c>
      <c r="B38" s="109"/>
      <c r="C38" s="110"/>
      <c r="D38" s="111" t="s">
        <v>170</v>
      </c>
      <c r="E38" s="109"/>
      <c r="F38" s="110"/>
      <c r="G38" s="19" t="s">
        <v>171</v>
      </c>
    </row>
    <row r="39" spans="1:8" ht="58.2" customHeight="1" x14ac:dyDescent="0.25">
      <c r="A39" s="112" t="s">
        <v>149</v>
      </c>
      <c r="B39" s="113"/>
      <c r="C39" s="114"/>
      <c r="D39" s="121" t="s">
        <v>193</v>
      </c>
      <c r="E39" s="122"/>
      <c r="F39" s="123"/>
      <c r="G39" s="20">
        <v>95.96</v>
      </c>
    </row>
    <row r="40" spans="1:8" ht="52.2" customHeight="1" x14ac:dyDescent="0.25">
      <c r="A40" s="115"/>
      <c r="B40" s="116"/>
      <c r="C40" s="117"/>
      <c r="D40" s="121" t="s">
        <v>194</v>
      </c>
      <c r="E40" s="122"/>
      <c r="F40" s="123"/>
      <c r="G40" s="20">
        <v>132.87</v>
      </c>
    </row>
    <row r="41" spans="1:8" ht="55.2" customHeight="1" thickBot="1" x14ac:dyDescent="0.3">
      <c r="A41" s="118"/>
      <c r="B41" s="119"/>
      <c r="C41" s="120"/>
      <c r="D41" s="129" t="s">
        <v>195</v>
      </c>
      <c r="E41" s="130"/>
      <c r="F41" s="131"/>
      <c r="G41" s="23">
        <v>42.37</v>
      </c>
    </row>
    <row r="42" spans="1:8" ht="114" customHeight="1" thickBot="1" x14ac:dyDescent="0.3">
      <c r="A42" s="132" t="s">
        <v>26</v>
      </c>
      <c r="B42" s="133"/>
      <c r="C42" s="133"/>
      <c r="D42" s="133"/>
      <c r="E42" s="133"/>
      <c r="F42" s="133"/>
      <c r="G42" s="134"/>
    </row>
  </sheetData>
  <mergeCells count="54">
    <mergeCell ref="A39:C41"/>
    <mergeCell ref="D39:F39"/>
    <mergeCell ref="D40:F40"/>
    <mergeCell ref="D41:F41"/>
    <mergeCell ref="A42:G42"/>
    <mergeCell ref="A38:C38"/>
    <mergeCell ref="D38:F38"/>
    <mergeCell ref="E29:F29"/>
    <mergeCell ref="A30:C32"/>
    <mergeCell ref="D30:F30"/>
    <mergeCell ref="D31:F31"/>
    <mergeCell ref="D32:F32"/>
    <mergeCell ref="E33:F33"/>
    <mergeCell ref="A34:C36"/>
    <mergeCell ref="D34:F34"/>
    <mergeCell ref="D35:F35"/>
    <mergeCell ref="D36:F36"/>
    <mergeCell ref="E37:F37"/>
    <mergeCell ref="E24:F24"/>
    <mergeCell ref="A25:C25"/>
    <mergeCell ref="D25:F25"/>
    <mergeCell ref="A26:C28"/>
    <mergeCell ref="D26:F26"/>
    <mergeCell ref="D27:F27"/>
    <mergeCell ref="D28:F28"/>
    <mergeCell ref="E19:F19"/>
    <mergeCell ref="A20:C20"/>
    <mergeCell ref="D20:F20"/>
    <mergeCell ref="A21:C23"/>
    <mergeCell ref="D21:F21"/>
    <mergeCell ref="D22:F22"/>
    <mergeCell ref="D23:F23"/>
    <mergeCell ref="E14:F14"/>
    <mergeCell ref="A15:C15"/>
    <mergeCell ref="D15:F15"/>
    <mergeCell ref="A16:C18"/>
    <mergeCell ref="D16:F16"/>
    <mergeCell ref="D17:F17"/>
    <mergeCell ref="D18:F18"/>
    <mergeCell ref="E9:F9"/>
    <mergeCell ref="A10:C10"/>
    <mergeCell ref="D10:F10"/>
    <mergeCell ref="A11:C13"/>
    <mergeCell ref="D11:F11"/>
    <mergeCell ref="D12:F12"/>
    <mergeCell ref="D13:F13"/>
    <mergeCell ref="A3:G3"/>
    <mergeCell ref="E4:F4"/>
    <mergeCell ref="A5:C5"/>
    <mergeCell ref="D5:F5"/>
    <mergeCell ref="A6:C8"/>
    <mergeCell ref="D6:F6"/>
    <mergeCell ref="D7:F7"/>
    <mergeCell ref="D8:F8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81720-0E8C-4FC5-97DB-C1125EC479BA}">
  <dimension ref="A1:I32"/>
  <sheetViews>
    <sheetView view="pageLayout" zoomScaleNormal="115" workbookViewId="0">
      <selection activeCell="A4" sqref="A4:H4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1"/>
      <c r="B1" s="1" t="s">
        <v>0</v>
      </c>
      <c r="C1" s="1" t="s">
        <v>1</v>
      </c>
      <c r="D1" s="95" t="s">
        <v>2</v>
      </c>
      <c r="E1" s="95"/>
      <c r="F1" s="95"/>
      <c r="G1" s="95" t="s">
        <v>3</v>
      </c>
      <c r="H1" s="95"/>
    </row>
    <row r="2" spans="1:9" ht="91.8" customHeight="1" thickBot="1" x14ac:dyDescent="0.3">
      <c r="B2" s="2" t="s">
        <v>4</v>
      </c>
      <c r="C2" s="2" t="s">
        <v>719</v>
      </c>
      <c r="D2" s="161">
        <v>0.2288</v>
      </c>
      <c r="E2" s="90"/>
      <c r="F2" s="90"/>
      <c r="G2" s="90" t="s">
        <v>5</v>
      </c>
      <c r="H2" s="90"/>
    </row>
    <row r="3" spans="1:9" x14ac:dyDescent="0.25">
      <c r="A3" s="162" t="s">
        <v>197</v>
      </c>
      <c r="B3" s="163"/>
      <c r="C3" s="163"/>
      <c r="D3" s="163"/>
      <c r="E3" s="163"/>
      <c r="F3" s="163"/>
      <c r="G3" s="163"/>
      <c r="H3" s="164"/>
      <c r="I3" s="29" t="s">
        <v>198</v>
      </c>
    </row>
    <row r="4" spans="1:9" x14ac:dyDescent="0.25">
      <c r="A4" s="143" t="s">
        <v>199</v>
      </c>
      <c r="B4" s="144"/>
      <c r="C4" s="144"/>
      <c r="D4" s="144"/>
      <c r="E4" s="144"/>
      <c r="F4" s="144"/>
      <c r="G4" s="144"/>
      <c r="H4" s="145"/>
      <c r="I4" s="30">
        <v>0.04</v>
      </c>
    </row>
    <row r="5" spans="1:9" x14ac:dyDescent="0.25">
      <c r="A5" s="143" t="s">
        <v>200</v>
      </c>
      <c r="B5" s="144"/>
      <c r="C5" s="144"/>
      <c r="D5" s="144"/>
      <c r="E5" s="144"/>
      <c r="F5" s="144"/>
      <c r="G5" s="144"/>
      <c r="H5" s="145"/>
      <c r="I5" s="30">
        <v>1.23E-2</v>
      </c>
    </row>
    <row r="6" spans="1:9" x14ac:dyDescent="0.25">
      <c r="A6" s="143" t="s">
        <v>201</v>
      </c>
      <c r="B6" s="144"/>
      <c r="C6" s="144"/>
      <c r="D6" s="144"/>
      <c r="E6" s="144"/>
      <c r="F6" s="144"/>
      <c r="G6" s="144"/>
      <c r="H6" s="145"/>
      <c r="I6" s="30">
        <v>1.2699999999999999E-2</v>
      </c>
    </row>
    <row r="7" spans="1:9" x14ac:dyDescent="0.25">
      <c r="A7" s="143" t="s">
        <v>202</v>
      </c>
      <c r="B7" s="144"/>
      <c r="C7" s="144"/>
      <c r="D7" s="144"/>
      <c r="E7" s="144"/>
      <c r="F7" s="144"/>
      <c r="G7" s="144"/>
      <c r="H7" s="145"/>
      <c r="I7" s="141">
        <v>8.0000000000000002E-3</v>
      </c>
    </row>
    <row r="8" spans="1:9" x14ac:dyDescent="0.25">
      <c r="A8" s="143" t="s">
        <v>203</v>
      </c>
      <c r="B8" s="144"/>
      <c r="C8" s="144"/>
      <c r="D8" s="144"/>
      <c r="E8" s="144"/>
      <c r="F8" s="144"/>
      <c r="G8" s="144"/>
      <c r="H8" s="145"/>
      <c r="I8" s="142"/>
    </row>
    <row r="9" spans="1:9" ht="14.4" thickBot="1" x14ac:dyDescent="0.3">
      <c r="A9" s="151" t="s">
        <v>204</v>
      </c>
      <c r="B9" s="152"/>
      <c r="C9" s="152"/>
      <c r="D9" s="152"/>
      <c r="E9" s="152"/>
      <c r="F9" s="152"/>
      <c r="G9" s="152"/>
      <c r="H9" s="153"/>
      <c r="I9" s="32">
        <f>SUM(I4:I8)</f>
        <v>7.3000000000000009E-2</v>
      </c>
    </row>
    <row r="10" spans="1:9" ht="14.4" thickBot="1" x14ac:dyDescent="0.3">
      <c r="A10" s="148" t="s">
        <v>205</v>
      </c>
      <c r="B10" s="149"/>
      <c r="C10" s="149"/>
      <c r="D10" s="149"/>
      <c r="E10" s="149"/>
      <c r="F10" s="149"/>
      <c r="G10" s="149"/>
      <c r="H10" s="150"/>
      <c r="I10" s="33" t="s">
        <v>198</v>
      </c>
    </row>
    <row r="11" spans="1:9" x14ac:dyDescent="0.25">
      <c r="A11" s="143" t="s">
        <v>206</v>
      </c>
      <c r="B11" s="144"/>
      <c r="C11" s="144"/>
      <c r="D11" s="144"/>
      <c r="E11" s="144"/>
      <c r="F11" s="144"/>
      <c r="G11" s="144"/>
      <c r="H11" s="145"/>
      <c r="I11" s="31">
        <v>7.3999999999999996E-2</v>
      </c>
    </row>
    <row r="12" spans="1:9" ht="14.4" thickBot="1" x14ac:dyDescent="0.3">
      <c r="A12" s="151" t="s">
        <v>204</v>
      </c>
      <c r="B12" s="152"/>
      <c r="C12" s="152"/>
      <c r="D12" s="152"/>
      <c r="E12" s="152"/>
      <c r="F12" s="152"/>
      <c r="G12" s="152"/>
      <c r="H12" s="153"/>
      <c r="I12" s="34">
        <f>I11</f>
        <v>7.3999999999999996E-2</v>
      </c>
    </row>
    <row r="13" spans="1:9" ht="14.4" thickBot="1" x14ac:dyDescent="0.3">
      <c r="A13" s="148" t="s">
        <v>207</v>
      </c>
      <c r="B13" s="149"/>
      <c r="C13" s="149"/>
      <c r="D13" s="149"/>
      <c r="E13" s="149"/>
      <c r="F13" s="149"/>
      <c r="G13" s="149"/>
      <c r="H13" s="150"/>
      <c r="I13" s="29" t="s">
        <v>198</v>
      </c>
    </row>
    <row r="14" spans="1:9" x14ac:dyDescent="0.25">
      <c r="A14" s="143" t="s">
        <v>208</v>
      </c>
      <c r="B14" s="144"/>
      <c r="C14" s="144"/>
      <c r="D14" s="144"/>
      <c r="E14" s="144"/>
      <c r="F14" s="144"/>
      <c r="G14" s="144"/>
      <c r="H14" s="145"/>
      <c r="I14" s="30">
        <v>6.4999999999999997E-3</v>
      </c>
    </row>
    <row r="15" spans="1:9" x14ac:dyDescent="0.25">
      <c r="A15" s="143" t="s">
        <v>209</v>
      </c>
      <c r="B15" s="144"/>
      <c r="C15" s="144"/>
      <c r="D15" s="144"/>
      <c r="E15" s="144"/>
      <c r="F15" s="144"/>
      <c r="G15" s="144"/>
      <c r="H15" s="145"/>
      <c r="I15" s="30">
        <v>0.03</v>
      </c>
    </row>
    <row r="16" spans="1:9" x14ac:dyDescent="0.25">
      <c r="A16" s="143" t="s">
        <v>210</v>
      </c>
      <c r="B16" s="144"/>
      <c r="C16" s="144"/>
      <c r="D16" s="144"/>
      <c r="E16" s="144"/>
      <c r="F16" s="144"/>
      <c r="G16" s="144"/>
      <c r="H16" s="145"/>
      <c r="I16" s="30">
        <v>2.5000000000000001E-2</v>
      </c>
    </row>
    <row r="17" spans="1:9" ht="14.4" thickBot="1" x14ac:dyDescent="0.3">
      <c r="A17" s="154" t="s">
        <v>211</v>
      </c>
      <c r="B17" s="154"/>
      <c r="C17" s="154"/>
      <c r="D17" s="154"/>
      <c r="E17" s="154"/>
      <c r="F17" s="154"/>
      <c r="G17" s="154"/>
      <c r="H17" s="154"/>
      <c r="I17" s="35"/>
    </row>
    <row r="18" spans="1:9" ht="14.4" thickBot="1" x14ac:dyDescent="0.3">
      <c r="A18" s="146" t="s">
        <v>204</v>
      </c>
      <c r="B18" s="147"/>
      <c r="C18" s="147"/>
      <c r="D18" s="147"/>
      <c r="E18" s="147"/>
      <c r="F18" s="147"/>
      <c r="G18" s="147"/>
      <c r="H18" s="147"/>
      <c r="I18" s="36">
        <f>SUM(I14:I17)</f>
        <v>6.1499999999999999E-2</v>
      </c>
    </row>
    <row r="19" spans="1:9" ht="14.4" thickBot="1" x14ac:dyDescent="0.3">
      <c r="A19" s="155" t="s">
        <v>212</v>
      </c>
      <c r="B19" s="156"/>
      <c r="C19" s="156"/>
      <c r="D19" s="156"/>
      <c r="E19" s="156"/>
      <c r="F19" s="156"/>
      <c r="G19" s="156"/>
      <c r="H19" s="156"/>
      <c r="I19" s="157"/>
    </row>
    <row r="20" spans="1:9" ht="31.2" customHeight="1" thickBot="1" x14ac:dyDescent="0.3">
      <c r="A20" s="158" t="s">
        <v>213</v>
      </c>
      <c r="B20" s="159"/>
      <c r="C20" s="159"/>
      <c r="D20" s="159"/>
      <c r="E20" s="159"/>
      <c r="F20" s="159"/>
      <c r="G20" s="159"/>
      <c r="H20" s="159"/>
      <c r="I20" s="160"/>
    </row>
    <row r="21" spans="1:9" ht="33.6" customHeight="1" thickBot="1" x14ac:dyDescent="0.3">
      <c r="A21" s="146" t="s">
        <v>214</v>
      </c>
      <c r="B21" s="147"/>
      <c r="C21" s="147"/>
      <c r="D21" s="147"/>
      <c r="E21" s="147"/>
      <c r="F21" s="147"/>
      <c r="G21" s="147"/>
      <c r="H21" s="147"/>
      <c r="I21" s="36">
        <f>((SUM(1,I4,I7,I6)*(1+I5)*(1+I11))/(1-I18))-1</f>
        <v>0.22877342476291962</v>
      </c>
    </row>
    <row r="22" spans="1:9" x14ac:dyDescent="0.25">
      <c r="A22" s="37"/>
      <c r="B22" s="37"/>
      <c r="C22" s="37"/>
      <c r="D22" s="37"/>
      <c r="E22" s="37"/>
      <c r="F22" s="37"/>
      <c r="G22" s="37"/>
      <c r="H22" s="37"/>
      <c r="I22" s="38"/>
    </row>
    <row r="23" spans="1:9" x14ac:dyDescent="0.25">
      <c r="A23" s="138" t="s">
        <v>215</v>
      </c>
      <c r="B23" s="138"/>
      <c r="C23" s="138"/>
      <c r="D23" s="138"/>
      <c r="E23" s="138"/>
      <c r="F23" s="138"/>
      <c r="G23" s="138"/>
      <c r="H23" s="138"/>
      <c r="I23" s="138">
        <v>-1</v>
      </c>
    </row>
    <row r="24" spans="1:9" x14ac:dyDescent="0.25">
      <c r="A24" s="138" t="s">
        <v>216</v>
      </c>
      <c r="B24" s="138"/>
      <c r="C24" s="138"/>
      <c r="D24" s="138"/>
      <c r="E24" s="138"/>
      <c r="F24" s="138"/>
      <c r="G24" s="138"/>
      <c r="H24" s="138"/>
      <c r="I24" s="138"/>
    </row>
    <row r="25" spans="1:9" x14ac:dyDescent="0.25">
      <c r="A25" s="37"/>
      <c r="B25" s="37"/>
      <c r="C25" s="37"/>
      <c r="D25" s="37"/>
      <c r="E25" s="37"/>
      <c r="F25" s="37"/>
      <c r="G25" s="37"/>
      <c r="H25" s="37"/>
      <c r="I25" s="38"/>
    </row>
    <row r="26" spans="1:9" x14ac:dyDescent="0.25">
      <c r="A26" s="139" t="s">
        <v>217</v>
      </c>
      <c r="B26" s="139"/>
      <c r="C26" s="139"/>
      <c r="D26" s="139"/>
      <c r="E26" s="139"/>
      <c r="F26" s="139"/>
      <c r="G26" s="139"/>
      <c r="H26" s="139"/>
      <c r="I26" s="139"/>
    </row>
    <row r="27" spans="1:9" x14ac:dyDescent="0.25">
      <c r="A27" s="40">
        <v>0.05</v>
      </c>
      <c r="B27" s="140" t="s">
        <v>218</v>
      </c>
      <c r="C27" s="140"/>
      <c r="D27" s="140"/>
      <c r="E27" s="140"/>
      <c r="F27" s="140"/>
      <c r="G27" s="140"/>
      <c r="H27" s="140"/>
      <c r="I27" s="140"/>
    </row>
    <row r="28" spans="1:9" x14ac:dyDescent="0.25">
      <c r="A28" s="41">
        <v>0.5</v>
      </c>
      <c r="B28" s="140" t="s">
        <v>219</v>
      </c>
      <c r="C28" s="140"/>
      <c r="D28" s="140"/>
      <c r="E28" s="140"/>
      <c r="F28" s="140"/>
      <c r="G28" s="140"/>
      <c r="H28" s="140"/>
      <c r="I28" s="140"/>
    </row>
    <row r="29" spans="1:9" ht="43.2" customHeight="1" x14ac:dyDescent="0.25">
      <c r="A29" s="15"/>
      <c r="I29" s="42"/>
    </row>
    <row r="30" spans="1:9" ht="88.8" customHeight="1" thickBot="1" x14ac:dyDescent="0.3">
      <c r="A30" s="135" t="s">
        <v>220</v>
      </c>
      <c r="B30" s="136"/>
      <c r="C30" s="136"/>
      <c r="D30" s="136"/>
      <c r="E30" s="136"/>
      <c r="F30" s="136"/>
      <c r="G30" s="136"/>
      <c r="H30" s="136"/>
      <c r="I30" s="137"/>
    </row>
    <row r="32" spans="1:9" ht="13.8" customHeight="1" x14ac:dyDescent="0.25"/>
  </sheetData>
  <mergeCells count="31">
    <mergeCell ref="A4:H4"/>
    <mergeCell ref="A5:H5"/>
    <mergeCell ref="A6:H6"/>
    <mergeCell ref="A7:H7"/>
    <mergeCell ref="D1:F1"/>
    <mergeCell ref="G1:H1"/>
    <mergeCell ref="D2:F2"/>
    <mergeCell ref="G2:H2"/>
    <mergeCell ref="A3:H3"/>
    <mergeCell ref="I7:I8"/>
    <mergeCell ref="A8:H8"/>
    <mergeCell ref="A21:H21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I19"/>
    <mergeCell ref="A20:I20"/>
    <mergeCell ref="A9:H9"/>
    <mergeCell ref="A30:I30"/>
    <mergeCell ref="A23:H23"/>
    <mergeCell ref="I23:I24"/>
    <mergeCell ref="A24:H24"/>
    <mergeCell ref="A26:I26"/>
    <mergeCell ref="B27:I27"/>
    <mergeCell ref="B28:I28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1C59-2C90-41F0-896C-9A563DFC95DE}">
  <dimension ref="A1:F41"/>
  <sheetViews>
    <sheetView view="pageLayout" zoomScale="85" zoomScaleNormal="115" zoomScalePageLayoutView="85" workbookViewId="0">
      <selection activeCell="B9" sqref="B9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</cols>
  <sheetData>
    <row r="1" spans="1:6" x14ac:dyDescent="0.25">
      <c r="A1" s="1"/>
      <c r="B1" s="1" t="s">
        <v>0</v>
      </c>
      <c r="C1" s="1" t="s">
        <v>1</v>
      </c>
      <c r="D1" s="95" t="s">
        <v>2</v>
      </c>
      <c r="E1" s="95"/>
      <c r="F1" s="95"/>
    </row>
    <row r="2" spans="1:6" ht="91.8" customHeight="1" thickBot="1" x14ac:dyDescent="0.3">
      <c r="B2" s="2" t="s">
        <v>4</v>
      </c>
      <c r="C2" s="2" t="s">
        <v>719</v>
      </c>
      <c r="D2" s="161">
        <v>0.2288</v>
      </c>
      <c r="E2" s="90"/>
      <c r="F2" s="90"/>
    </row>
    <row r="3" spans="1:6" x14ac:dyDescent="0.25">
      <c r="A3" s="162" t="s">
        <v>221</v>
      </c>
      <c r="B3" s="163"/>
      <c r="C3" s="163"/>
      <c r="D3" s="163"/>
      <c r="E3" s="163"/>
      <c r="F3" s="163"/>
    </row>
    <row r="4" spans="1:6" ht="15.6" x14ac:dyDescent="0.25">
      <c r="A4" s="39" t="s">
        <v>222</v>
      </c>
      <c r="B4" s="37" t="s">
        <v>223</v>
      </c>
      <c r="C4" s="172" t="s">
        <v>224</v>
      </c>
      <c r="D4" s="172"/>
      <c r="E4" s="172" t="s">
        <v>225</v>
      </c>
      <c r="F4" s="173"/>
    </row>
    <row r="5" spans="1:6" ht="47.4" thickBot="1" x14ac:dyDescent="0.3">
      <c r="A5" s="43"/>
      <c r="B5" s="43"/>
      <c r="C5" s="44" t="s">
        <v>226</v>
      </c>
      <c r="D5" s="44" t="s">
        <v>227</v>
      </c>
      <c r="E5" s="44" t="s">
        <v>226</v>
      </c>
      <c r="F5" s="45" t="s">
        <v>227</v>
      </c>
    </row>
    <row r="6" spans="1:6" x14ac:dyDescent="0.25">
      <c r="A6" s="162" t="s">
        <v>228</v>
      </c>
      <c r="B6" s="163"/>
      <c r="C6" s="163"/>
      <c r="D6" s="163"/>
      <c r="E6" s="163"/>
      <c r="F6" s="163"/>
    </row>
    <row r="7" spans="1:6" ht="15" x14ac:dyDescent="0.25">
      <c r="A7" s="46" t="s">
        <v>229</v>
      </c>
      <c r="B7" s="47" t="s">
        <v>230</v>
      </c>
      <c r="C7" s="48">
        <v>0</v>
      </c>
      <c r="D7" s="48">
        <v>0</v>
      </c>
      <c r="E7" s="48">
        <v>0.2</v>
      </c>
      <c r="F7" s="49">
        <v>0.2</v>
      </c>
    </row>
    <row r="8" spans="1:6" ht="15" x14ac:dyDescent="0.25">
      <c r="A8" s="46" t="s">
        <v>231</v>
      </c>
      <c r="B8" s="50" t="s">
        <v>232</v>
      </c>
      <c r="C8" s="48">
        <v>1.4999999999999999E-2</v>
      </c>
      <c r="D8" s="48">
        <v>1.4999999999999999E-2</v>
      </c>
      <c r="E8" s="48">
        <v>1.4999999999999999E-2</v>
      </c>
      <c r="F8" s="49">
        <v>1.4999999999999999E-2</v>
      </c>
    </row>
    <row r="9" spans="1:6" ht="15" x14ac:dyDescent="0.25">
      <c r="A9" s="46" t="s">
        <v>233</v>
      </c>
      <c r="B9" s="50" t="s">
        <v>234</v>
      </c>
      <c r="C9" s="48">
        <v>0.01</v>
      </c>
      <c r="D9" s="48">
        <v>0.01</v>
      </c>
      <c r="E9" s="48">
        <v>0.01</v>
      </c>
      <c r="F9" s="49">
        <v>0.01</v>
      </c>
    </row>
    <row r="10" spans="1:6" ht="15" x14ac:dyDescent="0.25">
      <c r="A10" s="46" t="s">
        <v>235</v>
      </c>
      <c r="B10" s="47" t="s">
        <v>236</v>
      </c>
      <c r="C10" s="48">
        <v>2E-3</v>
      </c>
      <c r="D10" s="48">
        <v>2E-3</v>
      </c>
      <c r="E10" s="48">
        <v>2E-3</v>
      </c>
      <c r="F10" s="49">
        <v>2E-3</v>
      </c>
    </row>
    <row r="11" spans="1:6" ht="15" x14ac:dyDescent="0.25">
      <c r="A11" s="46" t="s">
        <v>237</v>
      </c>
      <c r="B11" s="47" t="s">
        <v>238</v>
      </c>
      <c r="C11" s="51">
        <v>6.0000000000000001E-3</v>
      </c>
      <c r="D11" s="51">
        <v>6.0000000000000001E-3</v>
      </c>
      <c r="E11" s="51">
        <v>6.0000000000000001E-3</v>
      </c>
      <c r="F11" s="52">
        <v>6.0000000000000001E-3</v>
      </c>
    </row>
    <row r="12" spans="1:6" ht="15" x14ac:dyDescent="0.25">
      <c r="A12" s="46" t="s">
        <v>239</v>
      </c>
      <c r="B12" s="47" t="s">
        <v>240</v>
      </c>
      <c r="C12" s="48">
        <v>2.5000000000000001E-2</v>
      </c>
      <c r="D12" s="48">
        <v>2.5000000000000001E-2</v>
      </c>
      <c r="E12" s="48">
        <v>2.5000000000000001E-2</v>
      </c>
      <c r="F12" s="49">
        <v>2.5000000000000001E-2</v>
      </c>
    </row>
    <row r="13" spans="1:6" ht="15" x14ac:dyDescent="0.25">
      <c r="A13" s="46" t="s">
        <v>241</v>
      </c>
      <c r="B13" s="47" t="s">
        <v>242</v>
      </c>
      <c r="C13" s="48">
        <v>0.03</v>
      </c>
      <c r="D13" s="48">
        <v>0.03</v>
      </c>
      <c r="E13" s="48">
        <v>0.03</v>
      </c>
      <c r="F13" s="49">
        <v>0.03</v>
      </c>
    </row>
    <row r="14" spans="1:6" ht="15" x14ac:dyDescent="0.25">
      <c r="A14" s="46" t="s">
        <v>243</v>
      </c>
      <c r="B14" s="47" t="s">
        <v>244</v>
      </c>
      <c r="C14" s="51">
        <v>0.08</v>
      </c>
      <c r="D14" s="51">
        <v>0.08</v>
      </c>
      <c r="E14" s="51">
        <v>0.08</v>
      </c>
      <c r="F14" s="52">
        <v>0.08</v>
      </c>
    </row>
    <row r="15" spans="1:6" ht="43.2" customHeight="1" x14ac:dyDescent="0.25">
      <c r="A15" s="46" t="s">
        <v>245</v>
      </c>
      <c r="B15" s="47" t="s">
        <v>246</v>
      </c>
      <c r="C15" s="48">
        <v>0</v>
      </c>
      <c r="D15" s="48">
        <v>0</v>
      </c>
      <c r="E15" s="48">
        <v>0</v>
      </c>
      <c r="F15" s="49">
        <v>0</v>
      </c>
    </row>
    <row r="16" spans="1:6" ht="16.2" thickBot="1" x14ac:dyDescent="0.3">
      <c r="A16" s="53" t="s">
        <v>247</v>
      </c>
      <c r="B16" s="44" t="s">
        <v>248</v>
      </c>
      <c r="C16" s="54">
        <f>SUM(C7:C15)</f>
        <v>0.16799999999999998</v>
      </c>
      <c r="D16" s="54">
        <f>SUM(D7:D15)</f>
        <v>0.16799999999999998</v>
      </c>
      <c r="E16" s="54">
        <f>SUM(E7:E15)</f>
        <v>0.36800000000000005</v>
      </c>
      <c r="F16" s="55">
        <f>SUM(F7:F15)</f>
        <v>0.36800000000000005</v>
      </c>
    </row>
    <row r="17" spans="1:6" x14ac:dyDescent="0.25">
      <c r="A17" s="162" t="s">
        <v>249</v>
      </c>
      <c r="B17" s="163"/>
      <c r="C17" s="163"/>
      <c r="D17" s="163"/>
      <c r="E17" s="163"/>
      <c r="F17" s="163"/>
    </row>
    <row r="18" spans="1:6" ht="13.8" customHeight="1" x14ac:dyDescent="0.25">
      <c r="A18" s="56" t="s">
        <v>250</v>
      </c>
      <c r="B18" s="47" t="s">
        <v>251</v>
      </c>
      <c r="C18" s="51">
        <v>0.1777</v>
      </c>
      <c r="D18" s="51" t="s">
        <v>252</v>
      </c>
      <c r="E18" s="51">
        <v>0.1777</v>
      </c>
      <c r="F18" s="52" t="s">
        <v>252</v>
      </c>
    </row>
    <row r="19" spans="1:6" ht="15" x14ac:dyDescent="0.25">
      <c r="A19" s="56" t="s">
        <v>253</v>
      </c>
      <c r="B19" s="47" t="s">
        <v>254</v>
      </c>
      <c r="C19" s="51">
        <v>3.6700000000000003E-2</v>
      </c>
      <c r="D19" s="51" t="s">
        <v>252</v>
      </c>
      <c r="E19" s="51">
        <v>3.6700000000000003E-2</v>
      </c>
      <c r="F19" s="52" t="s">
        <v>252</v>
      </c>
    </row>
    <row r="20" spans="1:6" ht="15" x14ac:dyDescent="0.25">
      <c r="A20" s="56" t="s">
        <v>255</v>
      </c>
      <c r="B20" s="47" t="s">
        <v>256</v>
      </c>
      <c r="C20" s="51">
        <v>8.6999999999999994E-3</v>
      </c>
      <c r="D20" s="51">
        <v>6.6E-3</v>
      </c>
      <c r="E20" s="51">
        <v>8.6999999999999994E-3</v>
      </c>
      <c r="F20" s="52">
        <v>6.6E-3</v>
      </c>
    </row>
    <row r="21" spans="1:6" ht="15" x14ac:dyDescent="0.25">
      <c r="A21" s="56" t="s">
        <v>257</v>
      </c>
      <c r="B21" s="47" t="s">
        <v>258</v>
      </c>
      <c r="C21" s="51">
        <v>0.11</v>
      </c>
      <c r="D21" s="51">
        <v>8.3299999999999999E-2</v>
      </c>
      <c r="E21" s="51">
        <v>0.11</v>
      </c>
      <c r="F21" s="52">
        <v>8.3299999999999999E-2</v>
      </c>
    </row>
    <row r="22" spans="1:6" ht="15" x14ac:dyDescent="0.25">
      <c r="A22" s="56" t="s">
        <v>259</v>
      </c>
      <c r="B22" s="47" t="s">
        <v>260</v>
      </c>
      <c r="C22" s="51">
        <v>6.9999999999999999E-4</v>
      </c>
      <c r="D22" s="51">
        <v>5.9999999999999995E-4</v>
      </c>
      <c r="E22" s="51">
        <v>6.9999999999999999E-4</v>
      </c>
      <c r="F22" s="52">
        <v>5.9999999999999995E-4</v>
      </c>
    </row>
    <row r="23" spans="1:6" ht="15" x14ac:dyDescent="0.25">
      <c r="A23" s="56" t="s">
        <v>261</v>
      </c>
      <c r="B23" s="47" t="s">
        <v>262</v>
      </c>
      <c r="C23" s="51">
        <v>7.3000000000000001E-3</v>
      </c>
      <c r="D23" s="51">
        <v>5.5999999999999999E-3</v>
      </c>
      <c r="E23" s="51">
        <v>7.3000000000000001E-3</v>
      </c>
      <c r="F23" s="52">
        <v>5.5999999999999999E-3</v>
      </c>
    </row>
    <row r="24" spans="1:6" ht="15" x14ac:dyDescent="0.25">
      <c r="A24" s="56" t="s">
        <v>263</v>
      </c>
      <c r="B24" s="47" t="s">
        <v>264</v>
      </c>
      <c r="C24" s="48">
        <v>1.17E-2</v>
      </c>
      <c r="D24" s="51" t="s">
        <v>252</v>
      </c>
      <c r="E24" s="48">
        <v>1.17E-2</v>
      </c>
      <c r="F24" s="52" t="s">
        <v>252</v>
      </c>
    </row>
    <row r="25" spans="1:6" ht="15" x14ac:dyDescent="0.25">
      <c r="A25" s="56" t="s">
        <v>265</v>
      </c>
      <c r="B25" s="47" t="s">
        <v>266</v>
      </c>
      <c r="C25" s="48">
        <v>1.1000000000000001E-3</v>
      </c>
      <c r="D25" s="51">
        <v>8.0000000000000004E-4</v>
      </c>
      <c r="E25" s="48">
        <v>1.1000000000000001E-3</v>
      </c>
      <c r="F25" s="52">
        <v>8.0000000000000004E-4</v>
      </c>
    </row>
    <row r="26" spans="1:6" ht="15" x14ac:dyDescent="0.25">
      <c r="A26" s="56" t="s">
        <v>267</v>
      </c>
      <c r="B26" s="47" t="s">
        <v>268</v>
      </c>
      <c r="C26" s="51">
        <v>0.12670000000000001</v>
      </c>
      <c r="D26" s="51">
        <v>9.6000000000000002E-2</v>
      </c>
      <c r="E26" s="51">
        <v>0.12670000000000001</v>
      </c>
      <c r="F26" s="52">
        <v>9.6000000000000002E-2</v>
      </c>
    </row>
    <row r="27" spans="1:6" ht="15" x14ac:dyDescent="0.25">
      <c r="A27" s="56" t="s">
        <v>269</v>
      </c>
      <c r="B27" s="47" t="s">
        <v>270</v>
      </c>
      <c r="C27" s="48">
        <v>2.9999999999999997E-4</v>
      </c>
      <c r="D27" s="48">
        <v>2.0000000000000001E-4</v>
      </c>
      <c r="E27" s="48">
        <v>2.9999999999999997E-4</v>
      </c>
      <c r="F27" s="49">
        <v>2.0000000000000001E-4</v>
      </c>
    </row>
    <row r="28" spans="1:6" ht="15.6" x14ac:dyDescent="0.25">
      <c r="A28" s="53" t="s">
        <v>271</v>
      </c>
      <c r="B28" s="44" t="s">
        <v>248</v>
      </c>
      <c r="C28" s="54">
        <f>SUM(C18:C27)</f>
        <v>0.48089999999999994</v>
      </c>
      <c r="D28" s="54">
        <f>SUM(D18:D27)</f>
        <v>0.19309999999999999</v>
      </c>
      <c r="E28" s="54">
        <f>SUM(E18:E27)</f>
        <v>0.48089999999999994</v>
      </c>
      <c r="F28" s="55">
        <f>SUM(F18:F27)</f>
        <v>0.19309999999999999</v>
      </c>
    </row>
    <row r="29" spans="1:6" ht="15.6" x14ac:dyDescent="0.25">
      <c r="A29" s="165" t="s">
        <v>272</v>
      </c>
      <c r="B29" s="166"/>
      <c r="C29" s="166"/>
      <c r="D29" s="166"/>
      <c r="E29" s="166"/>
      <c r="F29" s="167"/>
    </row>
    <row r="30" spans="1:6" ht="15" x14ac:dyDescent="0.25">
      <c r="A30" s="46" t="s">
        <v>273</v>
      </c>
      <c r="B30" s="47" t="s">
        <v>274</v>
      </c>
      <c r="C30" s="51">
        <v>0.06</v>
      </c>
      <c r="D30" s="51">
        <v>4.5499999999999999E-2</v>
      </c>
      <c r="E30" s="51">
        <v>0.06</v>
      </c>
      <c r="F30" s="52">
        <v>4.5499999999999999E-2</v>
      </c>
    </row>
    <row r="31" spans="1:6" ht="15" x14ac:dyDescent="0.25">
      <c r="A31" s="46" t="s">
        <v>275</v>
      </c>
      <c r="B31" s="47" t="s">
        <v>276</v>
      </c>
      <c r="C31" s="48">
        <v>1.4E-3</v>
      </c>
      <c r="D31" s="48">
        <v>1.1000000000000001E-3</v>
      </c>
      <c r="E31" s="48">
        <v>1.4E-3</v>
      </c>
      <c r="F31" s="49">
        <v>1.1000000000000001E-3</v>
      </c>
    </row>
    <row r="32" spans="1:6" ht="15" x14ac:dyDescent="0.25">
      <c r="A32" s="46" t="s">
        <v>277</v>
      </c>
      <c r="B32" s="47" t="s">
        <v>278</v>
      </c>
      <c r="C32" s="51">
        <v>1.6500000000000001E-2</v>
      </c>
      <c r="D32" s="48">
        <v>1.2500000000000001E-2</v>
      </c>
      <c r="E32" s="51">
        <v>1.6500000000000001E-2</v>
      </c>
      <c r="F32" s="49">
        <v>1.2500000000000001E-2</v>
      </c>
    </row>
    <row r="33" spans="1:6" ht="15" x14ac:dyDescent="0.25">
      <c r="A33" s="46" t="s">
        <v>279</v>
      </c>
      <c r="B33" s="47" t="s">
        <v>280</v>
      </c>
      <c r="C33" s="51">
        <v>3.0300000000000001E-2</v>
      </c>
      <c r="D33" s="51">
        <v>2.3E-2</v>
      </c>
      <c r="E33" s="51">
        <v>3.0300000000000001E-2</v>
      </c>
      <c r="F33" s="52">
        <v>2.3E-2</v>
      </c>
    </row>
    <row r="34" spans="1:6" ht="15" x14ac:dyDescent="0.25">
      <c r="A34" s="46" t="s">
        <v>281</v>
      </c>
      <c r="B34" s="47" t="s">
        <v>282</v>
      </c>
      <c r="C34" s="48">
        <v>5.1000000000000004E-3</v>
      </c>
      <c r="D34" s="48">
        <v>3.8E-3</v>
      </c>
      <c r="E34" s="48">
        <v>5.1000000000000004E-3</v>
      </c>
      <c r="F34" s="49">
        <v>3.8E-3</v>
      </c>
    </row>
    <row r="35" spans="1:6" ht="15.6" x14ac:dyDescent="0.25">
      <c r="A35" s="53" t="s">
        <v>283</v>
      </c>
      <c r="B35" s="44" t="s">
        <v>248</v>
      </c>
      <c r="C35" s="54">
        <f>SUM(C30:C34)</f>
        <v>0.11329999999999998</v>
      </c>
      <c r="D35" s="54">
        <f>SUM(D30:D34)</f>
        <v>8.5900000000000004E-2</v>
      </c>
      <c r="E35" s="54">
        <f>SUM(E30:E34)</f>
        <v>0.11329999999999998</v>
      </c>
      <c r="F35" s="55">
        <f>SUM(F30:F34)</f>
        <v>8.5900000000000004E-2</v>
      </c>
    </row>
    <row r="36" spans="1:6" ht="15.6" x14ac:dyDescent="0.25">
      <c r="A36" s="165" t="s">
        <v>284</v>
      </c>
      <c r="B36" s="166"/>
      <c r="C36" s="166"/>
      <c r="D36" s="166"/>
      <c r="E36" s="166"/>
      <c r="F36" s="167"/>
    </row>
    <row r="37" spans="1:6" ht="15.6" x14ac:dyDescent="0.25">
      <c r="A37" s="56" t="s">
        <v>285</v>
      </c>
      <c r="B37" s="47" t="s">
        <v>286</v>
      </c>
      <c r="C37" s="51">
        <v>8.0799999999999997E-2</v>
      </c>
      <c r="D37" s="51">
        <v>3.2399999999999998E-2</v>
      </c>
      <c r="E37" s="51">
        <v>0.17699999999999999</v>
      </c>
      <c r="F37" s="52">
        <v>7.1099999999999997E-2</v>
      </c>
    </row>
    <row r="38" spans="1:6" ht="45" x14ac:dyDescent="0.25">
      <c r="A38" s="46" t="s">
        <v>287</v>
      </c>
      <c r="B38" s="50" t="s">
        <v>288</v>
      </c>
      <c r="C38" s="48">
        <v>5.0000000000000001E-3</v>
      </c>
      <c r="D38" s="48">
        <v>3.8E-3</v>
      </c>
      <c r="E38" s="48">
        <v>5.3E-3</v>
      </c>
      <c r="F38" s="49">
        <v>4.0000000000000001E-3</v>
      </c>
    </row>
    <row r="39" spans="1:6" ht="15.6" x14ac:dyDescent="0.25">
      <c r="A39" s="53" t="s">
        <v>289</v>
      </c>
      <c r="B39" s="44" t="s">
        <v>248</v>
      </c>
      <c r="C39" s="54">
        <f>SUM(C37:C38)</f>
        <v>8.5800000000000001E-2</v>
      </c>
      <c r="D39" s="54">
        <f>SUM(D37:D38)</f>
        <v>3.6199999999999996E-2</v>
      </c>
      <c r="E39" s="54">
        <f>SUM(E37:E38)</f>
        <v>0.18229999999999999</v>
      </c>
      <c r="F39" s="55">
        <f>SUM(F37:F38)</f>
        <v>7.51E-2</v>
      </c>
    </row>
    <row r="40" spans="1:6" ht="16.2" thickBot="1" x14ac:dyDescent="0.3">
      <c r="A40" s="168"/>
      <c r="B40" s="169"/>
      <c r="C40" s="57">
        <f>C16+C28+C35+C39</f>
        <v>0.84799999999999986</v>
      </c>
      <c r="D40" s="57">
        <f>D16+D28+D35+D39</f>
        <v>0.48319999999999996</v>
      </c>
      <c r="E40" s="57">
        <f>E16+E28+E35+E39</f>
        <v>1.1444999999999999</v>
      </c>
      <c r="F40" s="58">
        <f>F16+F28+F35+F39</f>
        <v>0.72209999999999996</v>
      </c>
    </row>
    <row r="41" spans="1:6" ht="134.4" customHeight="1" x14ac:dyDescent="0.25">
      <c r="A41" s="170" t="s">
        <v>220</v>
      </c>
      <c r="B41" s="171"/>
      <c r="C41" s="171"/>
      <c r="D41" s="171"/>
      <c r="E41" s="171"/>
      <c r="F41" s="171"/>
    </row>
  </sheetData>
  <mergeCells count="11">
    <mergeCell ref="A6:F6"/>
    <mergeCell ref="D1:F1"/>
    <mergeCell ref="D2:F2"/>
    <mergeCell ref="A3:F3"/>
    <mergeCell ref="C4:D4"/>
    <mergeCell ref="E4:F4"/>
    <mergeCell ref="A17:F17"/>
    <mergeCell ref="A29:F29"/>
    <mergeCell ref="A36:F36"/>
    <mergeCell ref="A40:B40"/>
    <mergeCell ref="A41:F41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</vt:lpstr>
      <vt:lpstr>Orçamento Sintético</vt:lpstr>
      <vt:lpstr>Orçamento Analítico</vt:lpstr>
      <vt:lpstr>Cronograma Físico</vt:lpstr>
      <vt:lpstr>Cotações</vt:lpstr>
      <vt:lpstr>BDI</vt:lpstr>
      <vt:lpstr>ENCARGOS</vt:lpstr>
      <vt:lpstr>BDI!Area_de_impressao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2024-04-03T19:00:47Z</cp:lastPrinted>
  <dcterms:created xsi:type="dcterms:W3CDTF">2024-02-08T12:22:36Z</dcterms:created>
  <dcterms:modified xsi:type="dcterms:W3CDTF">2024-04-03T19:00:58Z</dcterms:modified>
</cp:coreProperties>
</file>